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axsayin dzevachap\"/>
    </mc:Choice>
  </mc:AlternateContent>
  <bookViews>
    <workbookView xWindow="0" yWindow="0" windowWidth="28800" windowHeight="12330" tabRatio="803" firstSheet="4" activeTab="17"/>
  </bookViews>
  <sheets>
    <sheet name="ԲԴԽ և Դեպարտամենտի կենտ. մարմին" sheetId="68" r:id="rId1"/>
    <sheet name="Կարգադրիչ" sheetId="71" r:id="rId2"/>
    <sheet name="Վճռաբեկ" sheetId="60" r:id="rId3"/>
    <sheet name="Վեր.քաղ." sheetId="62" r:id="rId4"/>
    <sheet name="Վեր.քր." sheetId="56" r:id="rId5"/>
    <sheet name="Վարչական" sheetId="59" r:id="rId6"/>
    <sheet name="Արագածոտն" sheetId="63" r:id="rId7"/>
    <sheet name="Արարատ" sheetId="53" r:id="rId8"/>
    <sheet name="Արմավիր" sheetId="61" r:id="rId9"/>
    <sheet name="Գեղարքունիք" sheetId="57" r:id="rId10"/>
    <sheet name="Լոռի" sheetId="65" r:id="rId11"/>
    <sheet name="Կոտայք" sheetId="58" r:id="rId12"/>
    <sheet name="Շիրակ" sheetId="64" r:id="rId13"/>
    <sheet name="Սյունիք" sheetId="66" r:id="rId14"/>
    <sheet name="Տավուշ" sheetId="67" r:id="rId15"/>
    <sheet name="Սնանկ" sheetId="69" r:id="rId16"/>
    <sheet name="Վեր.Հակակոռուպցիոն" sheetId="70" r:id="rId17"/>
    <sheet name="Երևան քաղ" sheetId="55" r:id="rId18"/>
    <sheet name="Երևան քր" sheetId="72" r:id="rId19"/>
    <sheet name="Лист1" sheetId="54" r:id="rId20"/>
  </sheets>
  <definedNames>
    <definedName name="_xlnm.Print_Area" localSheetId="6">Արագածոտն!$A$1:$L$26</definedName>
    <definedName name="_xlnm.Print_Area" localSheetId="7">Արարատ!$A$1:$L$27</definedName>
    <definedName name="_xlnm.Print_Area" localSheetId="8">Արմավիր!$A$1:$L$26</definedName>
    <definedName name="_xlnm.Print_Area" localSheetId="0">'ԲԴԽ և Դեպարտամենտի կենտ. մարմին'!$A$1:$L$26</definedName>
    <definedName name="_xlnm.Print_Area" localSheetId="9">Գեղարքունիք!$A$1:$L$27</definedName>
    <definedName name="_xlnm.Print_Area" localSheetId="17">'Երևան քաղ'!$A$1:$L$25</definedName>
    <definedName name="_xlnm.Print_Area" localSheetId="18">'Երևան քր'!$A$1:$L$27</definedName>
    <definedName name="_xlnm.Print_Area" localSheetId="10">Լոռի!$A$1:$L$27</definedName>
    <definedName name="_xlnm.Print_Area" localSheetId="1">Կարգադրիչ!$A$1:$L$26</definedName>
    <definedName name="_xlnm.Print_Area" localSheetId="11">Կոտայք!$A$1:$L$27</definedName>
    <definedName name="_xlnm.Print_Area" localSheetId="12">Շիրակ!$A$1:$L$27</definedName>
    <definedName name="_xlnm.Print_Area" localSheetId="13">Սյունիք!$A$1:$L$29</definedName>
    <definedName name="_xlnm.Print_Area" localSheetId="15">Սնանկ!$A$1:$L$25</definedName>
    <definedName name="_xlnm.Print_Area" localSheetId="5">Վարչական!$A$1:$L$26</definedName>
    <definedName name="_xlnm.Print_Area" localSheetId="16">Վեր.Հակակոռուպցիոն!$A$1:$L$25</definedName>
    <definedName name="_xlnm.Print_Area" localSheetId="3">Վեր.քաղ.!$A$1:$M$26</definedName>
    <definedName name="_xlnm.Print_Area" localSheetId="4">Վեր.քր.!$A$1:$M$26</definedName>
    <definedName name="_xlnm.Print_Area" localSheetId="2">Վճռաբեկ!$A$1:$L$26</definedName>
    <definedName name="_xlnm.Print_Area" localSheetId="14">Տավուշ!$A$1:$L$27</definedName>
  </definedNames>
  <calcPr calcId="162913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G32" i="72" l="1"/>
  <c r="G31" i="72"/>
  <c r="G30" i="72"/>
  <c r="G29" i="72"/>
  <c r="G28" i="72"/>
  <c r="E32" i="72"/>
  <c r="E31" i="72"/>
  <c r="E30" i="72"/>
  <c r="E29" i="72"/>
  <c r="E28" i="72"/>
  <c r="J25" i="55"/>
  <c r="G29" i="55"/>
  <c r="G28" i="55"/>
  <c r="G27" i="55"/>
  <c r="E29" i="55"/>
  <c r="E28" i="55"/>
  <c r="E27" i="55"/>
  <c r="G30" i="67"/>
  <c r="G31" i="67"/>
  <c r="G29" i="67"/>
  <c r="G28" i="67"/>
  <c r="E31" i="67"/>
  <c r="E30" i="67"/>
  <c r="E29" i="67"/>
  <c r="E28" i="67"/>
  <c r="G34" i="66"/>
  <c r="G33" i="66"/>
  <c r="G32" i="66"/>
  <c r="G31" i="66"/>
  <c r="G30" i="66"/>
  <c r="E34" i="66"/>
  <c r="E33" i="66"/>
  <c r="E32" i="66"/>
  <c r="E31" i="66"/>
  <c r="E30" i="66"/>
  <c r="H32" i="64" l="1"/>
  <c r="H31" i="64"/>
  <c r="H30" i="64"/>
  <c r="H29" i="64"/>
  <c r="E29" i="64"/>
  <c r="G31" i="58"/>
  <c r="G30" i="58"/>
  <c r="G29" i="58"/>
  <c r="G28" i="58"/>
  <c r="E31" i="58"/>
  <c r="E29" i="58"/>
  <c r="E30" i="58"/>
  <c r="E28" i="58"/>
  <c r="G32" i="65"/>
  <c r="G31" i="65"/>
  <c r="G30" i="65"/>
  <c r="G29" i="65"/>
  <c r="G28" i="65"/>
  <c r="E32" i="65"/>
  <c r="E31" i="65"/>
  <c r="E30" i="65"/>
  <c r="E29" i="65"/>
  <c r="E28" i="65"/>
  <c r="G33" i="57"/>
  <c r="G32" i="57"/>
  <c r="G31" i="57"/>
  <c r="G30" i="57"/>
  <c r="G29" i="57"/>
  <c r="E33" i="57"/>
  <c r="E32" i="57"/>
  <c r="E31" i="57"/>
  <c r="E30" i="57"/>
  <c r="E29" i="57"/>
  <c r="H29" i="61"/>
  <c r="H28" i="61"/>
  <c r="E28" i="61"/>
  <c r="E29" i="61"/>
  <c r="G19" i="53"/>
  <c r="G18" i="53"/>
  <c r="G14" i="53"/>
  <c r="G15" i="53"/>
  <c r="G13" i="53"/>
  <c r="G33" i="53"/>
  <c r="G32" i="53"/>
  <c r="G31" i="53"/>
  <c r="G30" i="53"/>
  <c r="G29" i="53"/>
  <c r="E33" i="53"/>
  <c r="E32" i="53"/>
  <c r="E31" i="53"/>
  <c r="E30" i="53"/>
  <c r="E29" i="53"/>
  <c r="G30" i="63"/>
  <c r="G29" i="63"/>
  <c r="G28" i="63"/>
  <c r="E30" i="63"/>
  <c r="E29" i="63"/>
  <c r="E28" i="63"/>
  <c r="E17" i="70" l="1"/>
  <c r="J27" i="72"/>
  <c r="I27" i="72"/>
  <c r="H27" i="72"/>
  <c r="E27" i="72"/>
  <c r="D27" i="72"/>
  <c r="G26" i="72"/>
  <c r="G25" i="72"/>
  <c r="G24" i="72"/>
  <c r="G23" i="72"/>
  <c r="G21" i="72"/>
  <c r="G20" i="72"/>
  <c r="G19" i="72"/>
  <c r="G18" i="72"/>
  <c r="G17" i="72"/>
  <c r="G15" i="72"/>
  <c r="G14" i="72"/>
  <c r="G13" i="72"/>
  <c r="G27" i="72" l="1"/>
  <c r="K27" i="72"/>
  <c r="D25" i="70" l="1"/>
  <c r="D25" i="69"/>
  <c r="D27" i="67"/>
  <c r="D27" i="53" l="1"/>
  <c r="D26" i="59"/>
  <c r="D26" i="56"/>
  <c r="D26" i="62"/>
  <c r="D26" i="68"/>
  <c r="K26" i="56" l="1"/>
  <c r="D26" i="71"/>
  <c r="K26" i="71"/>
  <c r="J26" i="71"/>
  <c r="I26" i="71"/>
  <c r="H26" i="71"/>
  <c r="E26" i="71"/>
  <c r="G25" i="71"/>
  <c r="G24" i="71"/>
  <c r="G23" i="71"/>
  <c r="G22" i="71"/>
  <c r="G20" i="71"/>
  <c r="G19" i="71"/>
  <c r="G17" i="71"/>
  <c r="G15" i="71"/>
  <c r="G14" i="71"/>
  <c r="G13" i="71"/>
  <c r="G26" i="71" l="1"/>
  <c r="K25" i="70" l="1"/>
  <c r="J25" i="70"/>
  <c r="I25" i="70"/>
  <c r="H25" i="70"/>
  <c r="E25" i="70"/>
  <c r="G24" i="70"/>
  <c r="G23" i="70"/>
  <c r="G22" i="70"/>
  <c r="G21" i="70"/>
  <c r="G19" i="70"/>
  <c r="G18" i="70"/>
  <c r="G17" i="70"/>
  <c r="G15" i="70"/>
  <c r="G14" i="70"/>
  <c r="G13" i="70"/>
  <c r="G25" i="70" l="1"/>
  <c r="G17" i="61"/>
  <c r="G17" i="68" l="1"/>
  <c r="E27" i="67" l="1"/>
  <c r="E29" i="66"/>
  <c r="E27" i="64"/>
  <c r="E27" i="58"/>
  <c r="E27" i="65"/>
  <c r="E27" i="57"/>
  <c r="E26" i="61"/>
  <c r="E27" i="53"/>
  <c r="E26" i="63"/>
  <c r="E25" i="55"/>
  <c r="E25" i="69"/>
  <c r="E26" i="59"/>
  <c r="E26" i="56"/>
  <c r="E26" i="62"/>
  <c r="E26" i="60"/>
  <c r="E26" i="68"/>
  <c r="E30" i="64" l="1"/>
  <c r="E32" i="64"/>
  <c r="E31" i="64"/>
  <c r="G13" i="61"/>
  <c r="G14" i="61"/>
  <c r="G15" i="61"/>
  <c r="G18" i="61"/>
  <c r="G19" i="61"/>
  <c r="G20" i="61"/>
  <c r="G22" i="61"/>
  <c r="G23" i="61"/>
  <c r="G24" i="61"/>
  <c r="G25" i="61"/>
  <c r="G26" i="61" l="1"/>
  <c r="H26" i="63"/>
  <c r="I26" i="63"/>
  <c r="J26" i="63"/>
  <c r="K26" i="63"/>
  <c r="D26" i="63"/>
  <c r="I26" i="60"/>
  <c r="J26" i="60"/>
  <c r="K26" i="60"/>
  <c r="H26" i="60"/>
  <c r="H26" i="62"/>
  <c r="I26" i="62"/>
  <c r="J26" i="62"/>
  <c r="K26" i="62"/>
  <c r="H26" i="56"/>
  <c r="I26" i="56"/>
  <c r="J26" i="56"/>
  <c r="H26" i="59"/>
  <c r="I26" i="59"/>
  <c r="J26" i="59"/>
  <c r="K26" i="59"/>
  <c r="H25" i="55"/>
  <c r="I25" i="55"/>
  <c r="K25" i="55"/>
  <c r="H25" i="69"/>
  <c r="I25" i="69"/>
  <c r="J25" i="69"/>
  <c r="K25" i="69"/>
  <c r="H27" i="53"/>
  <c r="I27" i="53"/>
  <c r="J27" i="53"/>
  <c r="K27" i="53"/>
  <c r="H26" i="61"/>
  <c r="I26" i="61"/>
  <c r="J26" i="61"/>
  <c r="K26" i="61"/>
  <c r="H27" i="57"/>
  <c r="I27" i="57"/>
  <c r="J27" i="57"/>
  <c r="K27" i="57"/>
  <c r="H27" i="65"/>
  <c r="I27" i="65"/>
  <c r="J27" i="65"/>
  <c r="K27" i="65"/>
  <c r="H27" i="58"/>
  <c r="I27" i="58"/>
  <c r="J27" i="58"/>
  <c r="K27" i="58"/>
  <c r="H26" i="68" l="1"/>
  <c r="I26" i="68"/>
  <c r="J26" i="68"/>
  <c r="K26" i="68"/>
  <c r="G19" i="69" l="1"/>
  <c r="G18" i="69"/>
  <c r="G17" i="69"/>
  <c r="G24" i="69"/>
  <c r="G23" i="69"/>
  <c r="G22" i="69"/>
  <c r="G21" i="69"/>
  <c r="G15" i="69"/>
  <c r="G14" i="69"/>
  <c r="G13" i="69"/>
  <c r="G25" i="69" l="1"/>
  <c r="H27" i="67"/>
  <c r="I27" i="67"/>
  <c r="J27" i="67"/>
  <c r="K27" i="67"/>
  <c r="H27" i="64"/>
  <c r="I27" i="64"/>
  <c r="J27" i="64"/>
  <c r="H29" i="66"/>
  <c r="I29" i="66"/>
  <c r="J29" i="66"/>
  <c r="K29" i="66"/>
  <c r="G26" i="67" l="1"/>
  <c r="G25" i="67"/>
  <c r="G24" i="67"/>
  <c r="G23" i="67"/>
  <c r="G21" i="67"/>
  <c r="G15" i="67"/>
  <c r="G14" i="67"/>
  <c r="G13" i="67"/>
  <c r="G28" i="66"/>
  <c r="G27" i="66"/>
  <c r="G26" i="66"/>
  <c r="G25" i="66"/>
  <c r="G20" i="66"/>
  <c r="G21" i="66"/>
  <c r="G22" i="66"/>
  <c r="G23" i="66"/>
  <c r="G19" i="66"/>
  <c r="G18" i="66"/>
  <c r="G17" i="66"/>
  <c r="G14" i="66"/>
  <c r="G15" i="66"/>
  <c r="G13" i="66"/>
  <c r="G21" i="64"/>
  <c r="G20" i="64"/>
  <c r="G26" i="64"/>
  <c r="G25" i="64"/>
  <c r="G24" i="64"/>
  <c r="G23" i="64"/>
  <c r="G19" i="64"/>
  <c r="G18" i="64"/>
  <c r="G14" i="64"/>
  <c r="G15" i="64"/>
  <c r="G13" i="64"/>
  <c r="G26" i="58"/>
  <c r="G25" i="58"/>
  <c r="G24" i="58"/>
  <c r="G23" i="58"/>
  <c r="G20" i="58"/>
  <c r="G21" i="58"/>
  <c r="G19" i="58"/>
  <c r="G18" i="58"/>
  <c r="G17" i="58"/>
  <c r="G14" i="58"/>
  <c r="G15" i="58"/>
  <c r="G13" i="58"/>
  <c r="G26" i="65"/>
  <c r="G25" i="65"/>
  <c r="G24" i="65"/>
  <c r="G23" i="65"/>
  <c r="G21" i="65"/>
  <c r="G20" i="65"/>
  <c r="G19" i="65"/>
  <c r="G18" i="65"/>
  <c r="G17" i="65"/>
  <c r="G14" i="65"/>
  <c r="G15" i="65"/>
  <c r="G13" i="65"/>
  <c r="G26" i="57"/>
  <c r="G25" i="57"/>
  <c r="G24" i="57"/>
  <c r="G23" i="57"/>
  <c r="G20" i="57"/>
  <c r="G21" i="57"/>
  <c r="G19" i="57"/>
  <c r="G18" i="57"/>
  <c r="G17" i="57"/>
  <c r="G14" i="57"/>
  <c r="G15" i="57"/>
  <c r="G13" i="57"/>
  <c r="G26" i="53"/>
  <c r="G25" i="53"/>
  <c r="G24" i="53"/>
  <c r="G23" i="53"/>
  <c r="G21" i="53"/>
  <c r="G20" i="53"/>
  <c r="G16" i="53"/>
  <c r="G25" i="63"/>
  <c r="G24" i="63"/>
  <c r="G23" i="63"/>
  <c r="G22" i="63"/>
  <c r="G20" i="63"/>
  <c r="G14" i="63"/>
  <c r="G15" i="63"/>
  <c r="G13" i="63"/>
  <c r="G24" i="55"/>
  <c r="G23" i="55"/>
  <c r="G22" i="55"/>
  <c r="G21" i="55"/>
  <c r="G14" i="55"/>
  <c r="G15" i="55"/>
  <c r="G13" i="55"/>
  <c r="G25" i="59"/>
  <c r="G24" i="59"/>
  <c r="G23" i="59"/>
  <c r="G22" i="59"/>
  <c r="G20" i="59"/>
  <c r="G19" i="59"/>
  <c r="G18" i="59"/>
  <c r="G17" i="59"/>
  <c r="G14" i="59"/>
  <c r="G15" i="59"/>
  <c r="G13" i="59"/>
  <c r="G25" i="56"/>
  <c r="G24" i="56"/>
  <c r="G23" i="56"/>
  <c r="G22" i="56"/>
  <c r="G20" i="56"/>
  <c r="G19" i="56"/>
  <c r="G18" i="56"/>
  <c r="G17" i="56"/>
  <c r="G14" i="56"/>
  <c r="G15" i="56"/>
  <c r="G13" i="56"/>
  <c r="G25" i="62"/>
  <c r="G24" i="62"/>
  <c r="G23" i="62"/>
  <c r="G22" i="62"/>
  <c r="G20" i="62"/>
  <c r="G19" i="62"/>
  <c r="G18" i="62"/>
  <c r="G17" i="62"/>
  <c r="G14" i="62"/>
  <c r="G15" i="62"/>
  <c r="G13" i="62"/>
  <c r="G25" i="60"/>
  <c r="G24" i="60"/>
  <c r="G23" i="60"/>
  <c r="G22" i="60"/>
  <c r="G18" i="60"/>
  <c r="G19" i="60"/>
  <c r="G20" i="60"/>
  <c r="G17" i="60"/>
  <c r="G14" i="60"/>
  <c r="G15" i="60"/>
  <c r="G13" i="60"/>
  <c r="G25" i="68"/>
  <c r="G24" i="68"/>
  <c r="G23" i="68"/>
  <c r="G22" i="68"/>
  <c r="G19" i="68"/>
  <c r="G20" i="68"/>
  <c r="G14" i="68"/>
  <c r="G15" i="68"/>
  <c r="G13" i="68"/>
  <c r="L26" i="56"/>
  <c r="D27" i="64"/>
  <c r="G18" i="67"/>
  <c r="G19" i="67"/>
  <c r="G20" i="67"/>
  <c r="G17" i="67"/>
  <c r="G26" i="60" l="1"/>
  <c r="G26" i="59"/>
  <c r="G26" i="56"/>
  <c r="G26" i="62"/>
  <c r="G26" i="68"/>
  <c r="G27" i="58"/>
  <c r="G27" i="65"/>
  <c r="G27" i="57"/>
  <c r="G26" i="63"/>
  <c r="G25" i="55"/>
  <c r="G27" i="53"/>
  <c r="G27" i="67"/>
  <c r="G29" i="66"/>
  <c r="D29" i="66"/>
  <c r="D27" i="65"/>
  <c r="L26" i="62"/>
  <c r="D26" i="61"/>
  <c r="D26" i="60"/>
  <c r="D27" i="58"/>
  <c r="D27" i="57"/>
  <c r="D25" i="55"/>
  <c r="K27" i="64"/>
  <c r="G17" i="64"/>
  <c r="G27" i="64" s="1"/>
</calcChain>
</file>

<file path=xl/sharedStrings.xml><?xml version="1.0" encoding="utf-8"?>
<sst xmlns="http://schemas.openxmlformats.org/spreadsheetml/2006/main" count="619" uniqueCount="154">
  <si>
    <t>x</t>
  </si>
  <si>
    <t>Կառավարման  ապարատ</t>
  </si>
  <si>
    <t xml:space="preserve">Հայտատուի  անվանումը </t>
  </si>
  <si>
    <t>հ/հ</t>
  </si>
  <si>
    <t>Ձև N 14</t>
  </si>
  <si>
    <t>…</t>
  </si>
  <si>
    <t>Ց Ա Ն Կ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</si>
  <si>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</si>
  <si>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</si>
  <si>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</si>
  <si>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</si>
  <si>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</si>
  <si>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</si>
  <si>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</si>
  <si>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</si>
  <si>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</si>
  <si>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</si>
  <si>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</si>
  <si>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ք.Արտաշատ Շահումյան 19</t>
  </si>
  <si>
    <t>Անշարժ գույքի սեփականության իրավունքի վկայական N2829774</t>
  </si>
  <si>
    <t>ք.Մասիս Հերացու 26/31</t>
  </si>
  <si>
    <t>Անշարժ գույքի սեփականության իրավունքի վկայական N2790219</t>
  </si>
  <si>
    <t>ք.Վայք Ջերմուկի խճ.8</t>
  </si>
  <si>
    <t>Անշարժ գույքի սեփականության իրավունքի վկայական N2737612</t>
  </si>
  <si>
    <t>ք.Եղեգնաձոր Միկոյան 23</t>
  </si>
  <si>
    <t>Անշարժ գույքի սեփականության իրավունքի վկայական N2668173</t>
  </si>
  <si>
    <t>ք.Վեդի Թումանյան 1</t>
  </si>
  <si>
    <t>ք.Երևան Տիգրան Մեծի 23/1</t>
  </si>
  <si>
    <t>Անշարժ գույքի սեփականության իրավունքի վկայական N286.180.05431</t>
  </si>
  <si>
    <t>ք.Երևան  Հ.Ներսիսյան 10</t>
  </si>
  <si>
    <t>ք.Երևան  Խորենացի 162Ա</t>
  </si>
  <si>
    <t>ք.Երևան  Նազարբեկյան 40</t>
  </si>
  <si>
    <t>Անշարժ գույքի սեփականության իրավունքի վկայական N07092016-01-0165</t>
  </si>
  <si>
    <t>ք.Երևան  Օտյան 53/2</t>
  </si>
  <si>
    <t>Անշարժ գույքի սեփականության իրավունքի վկայական N597287</t>
  </si>
  <si>
    <t>ք.Երևան  Արշակունյաց 24/1</t>
  </si>
  <si>
    <t>ք.Երևան  Գյուլիքեխվյան 20</t>
  </si>
  <si>
    <t>ՀՀվերաքննիչ քրեական դատարան</t>
  </si>
  <si>
    <t>ք.Երևան Գարեգին Նժդեհ 23</t>
  </si>
  <si>
    <t>Անշարժ գույքի սեփականության իրավունքի վկայական N2814533</t>
  </si>
  <si>
    <t>ք.Գավառ Սայադյան 18</t>
  </si>
  <si>
    <t>ք.Մարտունի Շահումյան 5</t>
  </si>
  <si>
    <t>Անշարժ գույքի սեփականության իրավունքի վկայական N2818444</t>
  </si>
  <si>
    <t>ք.Սևան Աբովյան 6/1</t>
  </si>
  <si>
    <t>ք.Ճամբարակ Գարեգին Նժդեհ 99/1</t>
  </si>
  <si>
    <t>Անշարժ գույքի սեփականության իրավունքի վկայական N2579478</t>
  </si>
  <si>
    <t>ք.Վարդենիս Լեոնիդ Ազգալդյան 1-ին նրբ. 3</t>
  </si>
  <si>
    <t>ք.Հրազդան Միկրոշրջան 13-րդ փ. 1/1</t>
  </si>
  <si>
    <t>Անշարժ գույքի սեփականության իրավունքի վկայական N2615840</t>
  </si>
  <si>
    <t>ք.Աբովյան Կոտայքի 8</t>
  </si>
  <si>
    <t>Անշարժ գույքի սեփականության իրավունքի վկայական N06092012-07-0290</t>
  </si>
  <si>
    <t>ք.Չարենցավան Երիտասարդական 2</t>
  </si>
  <si>
    <t>Անշարժ գույքի սեփականության իրավունքի վկայական N2717792</t>
  </si>
  <si>
    <t>ք.Եղվարդ Չարենցի 29</t>
  </si>
  <si>
    <t>Անշարժ գույքի սեփականության իրավունքի վկայական N2820783</t>
  </si>
  <si>
    <t>ՀՀվարչական դատարան</t>
  </si>
  <si>
    <t>ՀՀ վճռաբեկ դատարան</t>
  </si>
  <si>
    <t>ք.Երևան Վ.Սարգսյան 5</t>
  </si>
  <si>
    <t>ք.Արմավիր Հանրապետության 41</t>
  </si>
  <si>
    <t>Անշարժ գույքի սեփականության իրավունքի վկայական N11072014-04-0011</t>
  </si>
  <si>
    <t>Անշարժ գույքի սեփականության իրավունքի վկայական N2714020</t>
  </si>
  <si>
    <t>ՀՀվերաքննիչ քաղաքացիական դատարան</t>
  </si>
  <si>
    <t>ք.Ապարան Գայի 25</t>
  </si>
  <si>
    <t>ք.Թալին Խանջյան 13</t>
  </si>
  <si>
    <t>Անշարժ գույքի սեփականության իրավունքի վկայական N2717762</t>
  </si>
  <si>
    <t>Անշարժ գույքի սեփականության իրավունքի վկայական N2877786</t>
  </si>
  <si>
    <t>Անշարժ գույքի սեփականության իրավունքի վկայական N2771005</t>
  </si>
  <si>
    <t>ք.Գյումրի  Անկախության հրապարակ 7</t>
  </si>
  <si>
    <t>ք.Մարալիկ Շահինյան 198</t>
  </si>
  <si>
    <t>ք. Աշոցք Կենտրոնական հրապարակ 4</t>
  </si>
  <si>
    <t>ք.Արթիկ Բաղրամյան 40</t>
  </si>
  <si>
    <t>Անշարժ գույքի սեփականության իրավունքի վկայական N</t>
  </si>
  <si>
    <t>ք.Վանաձոր Մխիթար Գոշի 6</t>
  </si>
  <si>
    <t>Անշարժ գույքի սեփականության իրավունքի վկայական N1986021</t>
  </si>
  <si>
    <t>ք.Սպիտակ Ալեք Մանուկյան 2-րդ նրբ. 10</t>
  </si>
  <si>
    <t>ք.Ստեփանավան Սուրբ Վարդանի 3</t>
  </si>
  <si>
    <t>Անշարժ գույքի սեփականության իրավունքի վկայական N2484935</t>
  </si>
  <si>
    <t>ք.Ալավերդի Թումանյան 1</t>
  </si>
  <si>
    <t>Անշարժ գույքի սեփականության իրավունքի վկայական N2594365</t>
  </si>
  <si>
    <t>ք.Իջևան Նալբանդյան 1/1</t>
  </si>
  <si>
    <t>Անշարժ գույքի սեփականության իրավունքի վկայական N27022014-11-0016</t>
  </si>
  <si>
    <t>ք.Բերդ Տերյան 1ա</t>
  </si>
  <si>
    <t>ք.Դիլիջան Շահումյան 15</t>
  </si>
  <si>
    <t>Անշարժ գույքի սեփականության իրավունքի վկայական N2759302</t>
  </si>
  <si>
    <t>ք.Գորիս Անկախության 4/1</t>
  </si>
  <si>
    <t>Անշարժ գույքի սեփականության իրավունքի վկայական N2549671</t>
  </si>
  <si>
    <t>ք.Կապան Մ.Ստեփանյան 3/2</t>
  </si>
  <si>
    <t>ք.Մեղրի Զ.Անդրանիկի 24/1</t>
  </si>
  <si>
    <t>ք.Սիսիան Գ.Նժդեհի 6</t>
  </si>
  <si>
    <t>ք.Ստեփանակերտ Դավիթ Բեկի 40</t>
  </si>
  <si>
    <t>ՀՀ վերաքննիչ վարչական դատարան</t>
  </si>
  <si>
    <t>ք.Երևան Թբիլիսյան 3/9</t>
  </si>
  <si>
    <t>Անշարժ գույքի սեփականության իրավունքի վկայական N2487605</t>
  </si>
  <si>
    <t>ք.Տաշիր Ջահուկյան 19 թաղ.6</t>
  </si>
  <si>
    <t>Անշարժ գույքի սեփականության իրավունքի վկայական N2727919</t>
  </si>
  <si>
    <t>ք.Աշտարակ Տիգրան Մեծի 55</t>
  </si>
  <si>
    <t>Անշարժ գույքի սեփականության իրավունքի վկայական N04082014-09-0001</t>
  </si>
  <si>
    <t>Անշարժ գույքի սեփականության իրավունքի վկայական N2401195</t>
  </si>
  <si>
    <t>ք.Նոյեմբերյան Կամոյի 2</t>
  </si>
  <si>
    <t>Անշարժ գույքի սեփականության իրավունքի վկայական N2323653</t>
  </si>
  <si>
    <t>ք.Վաղարշապատ Կամոյի 15</t>
  </si>
  <si>
    <t>Անշարժ գույքի սեփականության իրավունքի վկայական N1632704</t>
  </si>
  <si>
    <t>ՀՀ վճռաբեկ դատարանի կողմից զբաղեցված տարածքների</t>
  </si>
  <si>
    <t>Բարձրագույն դատական խորհրդի կողմից զբաղեցված տարածքների</t>
  </si>
  <si>
    <t>ՀՀվերաքննիչ քաղաքացիական դատարանի կողմից զբաղեցված տարածքների</t>
  </si>
  <si>
    <t>ՀՀվերաքննիչ քրեական դատարանի կողմից զբաղեցված տարածքների</t>
  </si>
  <si>
    <t>ՀՀվարչական դատարանի կողմից զբաղեցված տարածքների</t>
  </si>
  <si>
    <t>Երևան քաղաքի  ընդհանուր իրավասության դատարանի կողմից զբաղեցված տարածքների</t>
  </si>
  <si>
    <t>ՀՀ Արագածոտնի մարզի ընդհանուր իրավասության դատարանի կողմից զբաղեցված տարածքների</t>
  </si>
  <si>
    <t>ՀՀ Արարատի և Վայոց ձորի մարզերի ընդհանուր իրավասության դատարանի կողմից զբաղեցված տարածքների</t>
  </si>
  <si>
    <t>ՀՀ Արմավիրի մարզի ընդհանուր իրավասության դատարանի կողմից զբաղեցված տարածքների</t>
  </si>
  <si>
    <t>ՀՀ Գեղարքունիքի մարզի ընդհանուր իրավասության դատարանի կողմից զբաղեցված տարածքների</t>
  </si>
  <si>
    <t>ՀՀ Լոռու մարզի ընդհանուր իրավասության դատարանի կողմից զբաղեցված տարածքների</t>
  </si>
  <si>
    <t>ՀՀ Կոտայքի մարզի ընդհանուր իրավասության դատարանի կողմից զբաղեցված տարածքների</t>
  </si>
  <si>
    <t>ՀՀ Շիրակի մարզի ընդհանուր իրավասության դատարանի կողմից զբաղեցված տարածքների</t>
  </si>
  <si>
    <t>ՀՀ Սյունիքի մարզի ընդհանուր իրավասության դատարանի կողմից զբաղեցված տարածքների</t>
  </si>
  <si>
    <t>ՀՀ Տավուշի մարզի ընդհանուր իրավասության դատարանի կողմից զբաղեցված տարածքների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</si>
  <si>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</si>
  <si>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</si>
  <si>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</si>
  <si>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</si>
  <si>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</si>
  <si>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Սնանկության դատարան</t>
  </si>
  <si>
    <t>ԲԴԽ, Դատական դեպարտամենտի կենտրոնական մարմին</t>
  </si>
  <si>
    <t>Հակակոռուպցիոն դատարանի կողմից զբաղեցված տարածքների</t>
  </si>
  <si>
    <t>Սնանկության դատարանի կողմից զբաղեցված տարածքների</t>
  </si>
  <si>
    <t>ք.Երևան Կորյուն 15/1, 17</t>
  </si>
  <si>
    <t>Կարգադրիչների ծառայություն</t>
  </si>
  <si>
    <t>ք.Երևան Բաշինջաղյան 100</t>
  </si>
  <si>
    <t>ք.Երևան Գարեգին Նժդեհ 23/1</t>
  </si>
  <si>
    <t>ք.Երևան Արա Սարգսյան 5/1</t>
  </si>
  <si>
    <t>Վերաքննիչ հակակոռուպցիոն դատարան</t>
  </si>
  <si>
    <t>Անշարժ գույքի սեփականության իրավունքի վկայական N29092022-01-0283</t>
  </si>
  <si>
    <t>ք.Երևան Հալաբյան 41ա</t>
  </si>
  <si>
    <t>Երևան քաղաքի առաջին ատյանի  ընդհանուր իրավասության քաղաքացիական դատարանի Էրեբունի նստավայր</t>
  </si>
  <si>
    <t>Երևան քաղաքի առաջին ատյանի  ընդհանուր իրավասության քաղաքացիական դատարանի Արաբկիր նստավայր</t>
  </si>
  <si>
    <t>Երևան քաղաքի առաջին ատյանի  ընդհանուր իրավասության քաղաքացիական դատարանի Աջափնյակ-2 նստավայր</t>
  </si>
  <si>
    <t>Երևան քաղաքի առաջին ատյանի  ընդհանուր իրավասության քրեական դատարանի Կենտրոն նստավայր</t>
  </si>
  <si>
    <t>Երևան քաղաքի առաջին ատյանի  ընդհանուր իրավասության քրեական դատարանի Աջափնյակ-1 նստավայր</t>
  </si>
  <si>
    <t>Երևան քաղաքի առաջին ատյանի  ընդհանուր իրավասության քրեական դատարանի Շենգավիթ նստավայր</t>
  </si>
  <si>
    <t>Երևան քաղաքի առաջին ատյանի  ընդհանուր իրավասության քրեական դատարանի Ավան նստավայր</t>
  </si>
  <si>
    <t>Երևան քաղաքի առաջին ատյանի  ընդհանուր իրավասության քրեական դատարանի  նստավայր</t>
  </si>
  <si>
    <t>Անշարժ գույքի սեփականության իրավունքի վկայական N29092022-01-0234</t>
  </si>
  <si>
    <t>Անշարժ գույքի սեփականության իրավունքի վկայական N16122022-09-0043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</si>
  <si>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</si>
  <si>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</si>
  <si>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</si>
  <si>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Գեղարքունիքի մարզի առաջին ատյանի ընդհանուր իրավասության դատարան</t>
  </si>
  <si>
    <t>ՀՀ Լոռու մարզի առաջին ատյանի ընդհանուր իրավասության դատարան</t>
  </si>
  <si>
    <t>ՀՀ Կոտայքի մարզի առաջին ատյանի ընդհանուր իրավասության դատարան</t>
  </si>
  <si>
    <t>ՀՀ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</si>
  <si>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</si>
  <si>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</si>
  <si>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Անշարժ գույքի սեփականության իրավունքի վկայական N29092022-01-0276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</si>
</sst>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0.0"/>
  </numFmts>
  <fonts count="17">
    <font>
      <sz val="10"/>
      <name val="Arial"/>
    </font>
    <font>
      <b/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u/>
      <sz val="9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0"/>
      <color rgb="FFFF000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Border="1" applyAlignment="1">
      <alignment horizontal="centerContinuous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3" fillId="0" borderId="0" xfId="0" applyFont="1" applyBorder="1"/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1" fillId="2" borderId="0" xfId="0" applyFont="1" applyFill="1" applyBorder="1" applyAlignment="1"/>
    <xf numFmtId="0" fontId="7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wrapText="1"/>
    </xf>
    <xf numFmtId="2" fontId="3" fillId="2" borderId="0" xfId="0" applyNumberFormat="1" applyFont="1" applyFill="1" applyAlignment="1">
      <alignment horizontal="centerContinuous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165" fontId="2" fillId="3" borderId="2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15" fillId="3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6" fontId="2" fillId="0" borderId="2" xfId="2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wrapText="1"/>
    </xf>
    <xf numFmtId="165" fontId="2" fillId="0" borderId="2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2" fontId="3" fillId="2" borderId="0" xfId="0" applyNumberFormat="1" applyFont="1" applyFill="1" applyAlignment="1">
      <alignment horizontal="center" wrapText="1"/>
    </xf>
  </cellXfs>
  <cellStyles count="46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8" xfId="15"/>
    <cellStyle name="Comma 9" xfId="16"/>
    <cellStyle name="Normal" xfId="0" builtinId="0"/>
    <cellStyle name="Normal 10" xfId="17"/>
    <cellStyle name="Normal 11" xfId="18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5" xfId="25"/>
    <cellStyle name="Normal 6" xfId="26"/>
    <cellStyle name="Normal 6 2" xfId="27"/>
    <cellStyle name="Normal 7" xfId="28"/>
    <cellStyle name="Normal 8" xfId="29"/>
    <cellStyle name="Normal 9" xfId="30"/>
    <cellStyle name="Style 1" xfId="31"/>
    <cellStyle name="Style 1 2" xfId="32"/>
    <cellStyle name="Style 1 3" xfId="33"/>
    <cellStyle name="Style 1 4" xfId="34"/>
    <cellStyle name="Обычный 2" xfId="35"/>
    <cellStyle name="Обычный 2 2" xfId="36"/>
    <cellStyle name="Обычный 3" xfId="37"/>
    <cellStyle name="Стиль 1" xfId="38"/>
    <cellStyle name="Стиль 1 2" xfId="39"/>
    <cellStyle name="Стиль 1 2 2" xfId="40"/>
    <cellStyle name="Финансовый 2" xfId="41"/>
    <cellStyle name="Финансовый 2 2" xfId="42"/>
    <cellStyle name="Финансовый 3" xfId="43"/>
    <cellStyle name="Финансовый 3 2" xfId="44"/>
    <cellStyle name="Финансовый 4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6"/>
  <sheetViews>
    <sheetView topLeftCell="A10" workbookViewId="0">
      <pane xSplit="4" ySplit="2" topLeftCell="E12" activePane="bottomRight" state="frozen"/>
      <selection activeCell="A10" sqref="A10"/>
      <selection pane="topRight" activeCell="E10" sqref="E10"/>
      <selection pane="bottomLeft" activeCell="A12" sqref="A12"/>
      <selection pane="bottomRight" activeCell="E12" sqref="E12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5" width="12.28515625" style="8" customWidth="1"/>
    <col min="6" max="6" width="29.85546875" style="8" customWidth="1"/>
    <col min="7" max="7" width="23.285156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22" t="s">
        <v>103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 t="s">
        <v>0</v>
      </c>
      <c r="E12" s="24"/>
      <c r="F12" s="24"/>
      <c r="G12" s="24"/>
      <c r="H12" s="24"/>
      <c r="I12" s="24"/>
      <c r="J12" s="24"/>
      <c r="K12" s="24"/>
      <c r="L12" s="24"/>
    </row>
    <row r="13" spans="1:14" ht="27">
      <c r="A13" s="14">
        <v>1</v>
      </c>
      <c r="B13" s="16" t="s">
        <v>90</v>
      </c>
      <c r="C13" s="16" t="s">
        <v>91</v>
      </c>
      <c r="D13" s="16" t="s">
        <v>0</v>
      </c>
      <c r="E13" s="16">
        <v>4809.2</v>
      </c>
      <c r="F13" s="16" t="s">
        <v>92</v>
      </c>
      <c r="G13" s="30">
        <f>+H13+I13+J13+K13</f>
        <v>25782.100000000002</v>
      </c>
      <c r="H13" s="35">
        <v>15057.3</v>
      </c>
      <c r="I13" s="35"/>
      <c r="J13" s="35">
        <v>6981.6</v>
      </c>
      <c r="K13" s="35">
        <v>3743.2</v>
      </c>
      <c r="L13" s="14"/>
    </row>
    <row r="14" spans="1:14">
      <c r="A14" s="14">
        <v>2</v>
      </c>
      <c r="B14" s="16"/>
      <c r="C14" s="16"/>
      <c r="D14" s="16" t="s">
        <v>0</v>
      </c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6" t="s">
        <v>0</v>
      </c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 t="s">
        <v>0</v>
      </c>
      <c r="E16" s="24"/>
      <c r="F16" s="24"/>
      <c r="G16" s="34"/>
      <c r="H16" s="34"/>
      <c r="I16" s="34"/>
      <c r="J16" s="34"/>
      <c r="K16" s="34"/>
      <c r="L16" s="24"/>
    </row>
    <row r="17" spans="1:12" ht="40.5">
      <c r="A17" s="14">
        <v>1</v>
      </c>
      <c r="B17" s="16" t="s">
        <v>123</v>
      </c>
      <c r="C17" s="16" t="s">
        <v>126</v>
      </c>
      <c r="D17" s="16" t="s">
        <v>0</v>
      </c>
      <c r="E17" s="16">
        <v>3759.6</v>
      </c>
      <c r="F17" s="27"/>
      <c r="G17" s="30">
        <f>+H17+I17+J17+K17</f>
        <v>18401.300000000003</v>
      </c>
      <c r="H17" s="36">
        <v>11773.2</v>
      </c>
      <c r="I17" s="36"/>
      <c r="J17" s="36">
        <v>5484.6</v>
      </c>
      <c r="K17" s="36">
        <v>1143.5</v>
      </c>
      <c r="L17" s="14"/>
    </row>
    <row r="18" spans="1:12">
      <c r="A18" s="14">
        <v>2</v>
      </c>
      <c r="B18" s="16"/>
      <c r="C18" s="16"/>
      <c r="D18" s="16" t="s">
        <v>0</v>
      </c>
      <c r="E18" s="16"/>
      <c r="F18" s="27"/>
      <c r="G18" s="30"/>
      <c r="H18" s="36"/>
      <c r="I18" s="36"/>
      <c r="J18" s="36"/>
      <c r="K18" s="36"/>
      <c r="L18" s="14"/>
    </row>
    <row r="19" spans="1:12">
      <c r="A19" s="14">
        <v>3</v>
      </c>
      <c r="B19" s="15"/>
      <c r="C19" s="15"/>
      <c r="D19" s="16" t="s">
        <v>0</v>
      </c>
      <c r="E19" s="15"/>
      <c r="F19" s="14"/>
      <c r="G19" s="30">
        <f t="shared" ref="G19:G20" si="1">+H19+I19+J19+K19</f>
        <v>0</v>
      </c>
      <c r="H19" s="35"/>
      <c r="I19" s="35"/>
      <c r="J19" s="35"/>
      <c r="K19" s="35"/>
      <c r="L19" s="14"/>
    </row>
    <row r="20" spans="1:12">
      <c r="A20" s="14" t="s">
        <v>5</v>
      </c>
      <c r="B20" s="15"/>
      <c r="C20" s="15"/>
      <c r="D20" s="16" t="s">
        <v>0</v>
      </c>
      <c r="E20" s="15"/>
      <c r="F20" s="14"/>
      <c r="G20" s="30">
        <f t="shared" si="1"/>
        <v>0</v>
      </c>
      <c r="H20" s="35"/>
      <c r="I20" s="35"/>
      <c r="J20" s="35"/>
      <c r="K20" s="35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34"/>
      <c r="H21" s="34"/>
      <c r="I21" s="34"/>
      <c r="J21" s="34"/>
      <c r="K21" s="34"/>
      <c r="L21" s="24"/>
    </row>
    <row r="22" spans="1:12">
      <c r="A22" s="14">
        <v>1</v>
      </c>
      <c r="B22" s="15"/>
      <c r="C22" s="15"/>
      <c r="D22" s="15"/>
      <c r="E22" s="15"/>
      <c r="F22" s="14"/>
      <c r="G22" s="30">
        <f>+H22+I22+J22+K22</f>
        <v>0</v>
      </c>
      <c r="H22" s="35"/>
      <c r="I22" s="35"/>
      <c r="J22" s="35"/>
      <c r="K22" s="35"/>
      <c r="L22" s="14"/>
    </row>
    <row r="23" spans="1:12">
      <c r="A23" s="14">
        <v>2</v>
      </c>
      <c r="B23" s="15"/>
      <c r="C23" s="15"/>
      <c r="D23" s="15"/>
      <c r="E23" s="15"/>
      <c r="F23" s="14"/>
      <c r="G23" s="30">
        <f t="shared" ref="G23:G25" si="2">+H23+I23+J23+K23</f>
        <v>0</v>
      </c>
      <c r="H23" s="35"/>
      <c r="I23" s="35"/>
      <c r="J23" s="35"/>
      <c r="K23" s="35"/>
      <c r="L23" s="14"/>
    </row>
    <row r="24" spans="1:12">
      <c r="A24" s="14">
        <v>3</v>
      </c>
      <c r="B24" s="15"/>
      <c r="C24" s="15"/>
      <c r="D24" s="15"/>
      <c r="E24" s="15"/>
      <c r="F24" s="14"/>
      <c r="G24" s="30">
        <f t="shared" si="2"/>
        <v>0</v>
      </c>
      <c r="H24" s="35"/>
      <c r="I24" s="35"/>
      <c r="J24" s="35"/>
      <c r="K24" s="35"/>
      <c r="L24" s="14"/>
    </row>
    <row r="25" spans="1:12">
      <c r="A25" s="14" t="s">
        <v>5</v>
      </c>
      <c r="B25" s="15"/>
      <c r="C25" s="15"/>
      <c r="D25" s="15"/>
      <c r="E25" s="15"/>
      <c r="F25" s="14"/>
      <c r="G25" s="30">
        <f t="shared" si="2"/>
        <v>0</v>
      </c>
      <c r="H25" s="35"/>
      <c r="I25" s="35"/>
      <c r="J25" s="35"/>
      <c r="K25" s="35"/>
      <c r="L25" s="14"/>
    </row>
    <row r="26" spans="1:12" s="6" customFormat="1" ht="32.25" customHeight="1">
      <c r="A26" s="23"/>
      <c r="B26" s="25" t="s">
        <v>9</v>
      </c>
      <c r="C26" s="24"/>
      <c r="D26" s="40">
        <f>SUM(D22:D25)</f>
        <v>0</v>
      </c>
      <c r="E26" s="40">
        <f>SUM(E13:E25)</f>
        <v>8568.7999999999993</v>
      </c>
      <c r="F26" s="24"/>
      <c r="G26" s="40">
        <f>SUM(G13:G25)</f>
        <v>44183.400000000009</v>
      </c>
      <c r="H26" s="40">
        <f t="shared" ref="H26:K26" si="3">SUM(H13:H25)</f>
        <v>26830.5</v>
      </c>
      <c r="I26" s="40">
        <f t="shared" si="3"/>
        <v>0</v>
      </c>
      <c r="J26" s="40">
        <f t="shared" si="3"/>
        <v>12466.2</v>
      </c>
      <c r="K26" s="40">
        <f t="shared" si="3"/>
        <v>4886.7</v>
      </c>
      <c r="L26" s="24"/>
    </row>
  </sheetData>
  <mergeCells count="1">
    <mergeCell ref="B3:L3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6"/>
  <sheetViews>
    <sheetView topLeftCell="A10" workbookViewId="0">
      <pane xSplit="4" ySplit="1" topLeftCell="E11" activePane="bottomRight" state="frozen"/>
      <selection activeCell="A10" sqref="A10"/>
      <selection pane="topRight" activeCell="E10" sqref="E10"/>
      <selection pane="bottomLeft" activeCell="A11" sqref="A11"/>
      <selection pane="bottomRight" activeCell="F21" sqref="F21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3.285156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22" t="s">
        <v>103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 t="s">
        <v>0</v>
      </c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4" t="s">
        <v>0</v>
      </c>
      <c r="E13" s="16"/>
      <c r="F13" s="16"/>
      <c r="G13" s="30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 t="s">
        <v>0</v>
      </c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 t="s">
        <v>0</v>
      </c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 t="s">
        <v>0</v>
      </c>
      <c r="E16" s="24"/>
      <c r="F16" s="24"/>
      <c r="G16" s="34"/>
      <c r="H16" s="34"/>
      <c r="I16" s="34"/>
      <c r="J16" s="34"/>
      <c r="K16" s="34"/>
      <c r="L16" s="24"/>
    </row>
    <row r="17" spans="1:12" ht="27">
      <c r="A17" s="14">
        <v>1</v>
      </c>
      <c r="B17" s="16" t="s">
        <v>127</v>
      </c>
      <c r="C17" s="16" t="s">
        <v>128</v>
      </c>
      <c r="D17" s="14" t="s">
        <v>0</v>
      </c>
      <c r="E17" s="16">
        <v>1260.2</v>
      </c>
      <c r="F17" s="27"/>
      <c r="G17" s="30">
        <f>+H17+I17+J17+K17</f>
        <v>4678</v>
      </c>
      <c r="H17" s="36">
        <v>2432.8000000000002</v>
      </c>
      <c r="I17" s="36"/>
      <c r="J17" s="36">
        <v>2100.3000000000002</v>
      </c>
      <c r="K17" s="36">
        <v>144.9</v>
      </c>
      <c r="L17" s="14"/>
    </row>
    <row r="18" spans="1:12">
      <c r="A18" s="14">
        <v>2</v>
      </c>
      <c r="B18" s="16"/>
      <c r="C18" s="16"/>
      <c r="D18" s="14" t="s">
        <v>0</v>
      </c>
      <c r="E18" s="16"/>
      <c r="F18" s="27"/>
      <c r="G18" s="30"/>
      <c r="H18" s="36"/>
      <c r="I18" s="36"/>
      <c r="J18" s="36"/>
      <c r="K18" s="36"/>
      <c r="L18" s="14"/>
    </row>
    <row r="19" spans="1:12">
      <c r="A19" s="14">
        <v>3</v>
      </c>
      <c r="B19" s="15"/>
      <c r="C19" s="15"/>
      <c r="D19" s="14" t="s">
        <v>0</v>
      </c>
      <c r="E19" s="15"/>
      <c r="F19" s="14"/>
      <c r="G19" s="30">
        <f t="shared" ref="G19:G20" si="1">+H19+I19+J19+K19</f>
        <v>0</v>
      </c>
      <c r="H19" s="35"/>
      <c r="I19" s="35"/>
      <c r="J19" s="35"/>
      <c r="K19" s="35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0">
        <f t="shared" si="1"/>
        <v>0</v>
      </c>
      <c r="H20" s="35"/>
      <c r="I20" s="35"/>
      <c r="J20" s="35"/>
      <c r="K20" s="35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34"/>
      <c r="H21" s="34"/>
      <c r="I21" s="34"/>
      <c r="J21" s="34"/>
      <c r="K21" s="34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>+H22+I22+J22+K22</f>
        <v>0</v>
      </c>
      <c r="H22" s="35"/>
      <c r="I22" s="35"/>
      <c r="J22" s="35"/>
      <c r="K22" s="35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ref="G23:G25" si="2">+H23+I23+J23+K23</f>
        <v>0</v>
      </c>
      <c r="H23" s="35"/>
      <c r="I23" s="35"/>
      <c r="J23" s="35"/>
      <c r="K23" s="35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2"/>
        <v>0</v>
      </c>
      <c r="H24" s="35"/>
      <c r="I24" s="35"/>
      <c r="J24" s="35"/>
      <c r="K24" s="35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 t="shared" si="2"/>
        <v>0</v>
      </c>
      <c r="H25" s="35"/>
      <c r="I25" s="35"/>
      <c r="J25" s="35"/>
      <c r="K25" s="35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40">
        <f>SUM(E13:E25)</f>
        <v>1260.2</v>
      </c>
      <c r="F26" s="24"/>
      <c r="G26" s="40">
        <f>SUM(G13:G25)</f>
        <v>4678</v>
      </c>
      <c r="H26" s="40">
        <f t="shared" ref="H26:K26" si="3">SUM(H13:H25)</f>
        <v>2432.8000000000002</v>
      </c>
      <c r="I26" s="40">
        <f t="shared" si="3"/>
        <v>0</v>
      </c>
      <c r="J26" s="40">
        <f t="shared" si="3"/>
        <v>2100.3000000000002</v>
      </c>
      <c r="K26" s="40">
        <f t="shared" si="3"/>
        <v>144.9</v>
      </c>
      <c r="L26" s="24"/>
    </row>
  </sheetData>
  <mergeCells count="1">
    <mergeCell ref="B3:L3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6"/>
  <sheetViews>
    <sheetView topLeftCell="A10" workbookViewId="0">
      <pane xSplit="5" ySplit="2" topLeftCell="J12" activePane="bottomRight" state="frozen"/>
      <selection activeCell="A10" sqref="A10"/>
      <selection pane="topRight" activeCell="E10" sqref="E10"/>
      <selection pane="bottomLeft" activeCell="A12" sqref="A12"/>
      <selection pane="bottomRight" activeCell="K14" sqref="K14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 t="s">
        <v>0</v>
      </c>
      <c r="E12" s="24"/>
      <c r="F12" s="24"/>
      <c r="G12" s="29"/>
      <c r="H12" s="29"/>
      <c r="I12" s="29"/>
      <c r="J12" s="29"/>
      <c r="K12" s="29"/>
      <c r="L12" s="24"/>
    </row>
    <row r="13" spans="1:14" ht="41.25" customHeight="1">
      <c r="A13" s="14">
        <v>1</v>
      </c>
      <c r="B13" s="16" t="s">
        <v>56</v>
      </c>
      <c r="C13" s="16" t="s">
        <v>57</v>
      </c>
      <c r="D13" s="14" t="s">
        <v>0</v>
      </c>
      <c r="E13" s="16">
        <v>7006</v>
      </c>
      <c r="F13" s="16" t="s">
        <v>101</v>
      </c>
      <c r="G13" s="30">
        <f>+H13+I13+J13+K13</f>
        <v>23880.799999999996</v>
      </c>
      <c r="H13" s="30">
        <v>13022.9</v>
      </c>
      <c r="I13" s="30"/>
      <c r="J13" s="30">
        <v>9310.7999999999993</v>
      </c>
      <c r="K13" s="30">
        <v>1547.1</v>
      </c>
      <c r="L13" s="14"/>
    </row>
    <row r="14" spans="1:14">
      <c r="A14" s="14">
        <v>2</v>
      </c>
      <c r="B14" s="16"/>
      <c r="C14" s="16"/>
      <c r="D14" s="14" t="s">
        <v>0</v>
      </c>
      <c r="E14" s="27"/>
      <c r="F14" s="16"/>
      <c r="G14" s="30">
        <f t="shared" ref="G14:G15" si="0">+H14+I14+J14+K14</f>
        <v>0</v>
      </c>
      <c r="H14" s="30"/>
      <c r="I14" s="30"/>
      <c r="J14" s="30"/>
      <c r="K14" s="30"/>
      <c r="L14" s="14"/>
    </row>
    <row r="15" spans="1:14">
      <c r="A15" s="14">
        <v>3</v>
      </c>
      <c r="B15" s="16"/>
      <c r="C15" s="16"/>
      <c r="D15" s="14" t="s">
        <v>0</v>
      </c>
      <c r="E15" s="16"/>
      <c r="F15" s="16"/>
      <c r="G15" s="30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 t="s">
        <v>0</v>
      </c>
      <c r="E16" s="24"/>
      <c r="F16" s="24"/>
      <c r="G16" s="29"/>
      <c r="H16" s="29"/>
      <c r="I16" s="29"/>
      <c r="J16" s="29"/>
      <c r="K16" s="29"/>
      <c r="L16" s="24"/>
    </row>
    <row r="17" spans="1:12">
      <c r="A17" s="14">
        <v>1</v>
      </c>
      <c r="B17" s="27"/>
      <c r="C17" s="27"/>
      <c r="D17" s="14" t="s">
        <v>0</v>
      </c>
      <c r="E17" s="27"/>
      <c r="F17" s="27"/>
      <c r="G17" s="30">
        <f>+H17+I17+J17+K17</f>
        <v>0</v>
      </c>
      <c r="H17" s="33"/>
      <c r="I17" s="33"/>
      <c r="J17" s="33"/>
      <c r="K17" s="33"/>
      <c r="L17" s="14"/>
    </row>
    <row r="18" spans="1:12">
      <c r="A18" s="14">
        <v>2</v>
      </c>
      <c r="B18" s="27"/>
      <c r="C18" s="27"/>
      <c r="D18" s="14" t="s">
        <v>0</v>
      </c>
      <c r="E18" s="27"/>
      <c r="F18" s="27"/>
      <c r="G18" s="30">
        <f t="shared" ref="G18:G20" si="1">+H18+I18+J18+K18</f>
        <v>0</v>
      </c>
      <c r="H18" s="31"/>
      <c r="I18" s="31"/>
      <c r="J18" s="31"/>
      <c r="K18" s="31"/>
      <c r="L18" s="14"/>
    </row>
    <row r="19" spans="1:12">
      <c r="A19" s="14">
        <v>3</v>
      </c>
      <c r="B19" s="15"/>
      <c r="C19" s="15"/>
      <c r="D19" s="14" t="s">
        <v>0</v>
      </c>
      <c r="E19" s="15"/>
      <c r="F19" s="14"/>
      <c r="G19" s="30">
        <f t="shared" si="1"/>
        <v>0</v>
      </c>
      <c r="H19" s="31"/>
      <c r="I19" s="31"/>
      <c r="J19" s="31"/>
      <c r="K19" s="31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0">
        <f t="shared" si="1"/>
        <v>0</v>
      </c>
      <c r="H20" s="31"/>
      <c r="I20" s="31"/>
      <c r="J20" s="31"/>
      <c r="K20" s="31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>+H22+I22+J22+K22</f>
        <v>0</v>
      </c>
      <c r="H22" s="31"/>
      <c r="I22" s="31"/>
      <c r="J22" s="31"/>
      <c r="K22" s="31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ref="G23:G25" si="2">+H23+I23+J23+K23</f>
        <v>0</v>
      </c>
      <c r="H23" s="31"/>
      <c r="I23" s="31"/>
      <c r="J23" s="31"/>
      <c r="K23" s="31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2"/>
        <v>0</v>
      </c>
      <c r="H24" s="31"/>
      <c r="I24" s="31"/>
      <c r="J24" s="31"/>
      <c r="K24" s="31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 t="shared" si="2"/>
        <v>0</v>
      </c>
      <c r="H25" s="31"/>
      <c r="I25" s="31"/>
      <c r="J25" s="31"/>
      <c r="K25" s="31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7006</v>
      </c>
      <c r="F26" s="24"/>
      <c r="G26" s="38">
        <f>SUM(G13:G25)</f>
        <v>23880.799999999996</v>
      </c>
      <c r="H26" s="38">
        <f>SUM(H13:H25)</f>
        <v>13022.9</v>
      </c>
      <c r="I26" s="38">
        <f t="shared" ref="I26:K26" si="3">SUM(I13:I25)</f>
        <v>0</v>
      </c>
      <c r="J26" s="38">
        <f t="shared" si="3"/>
        <v>9310.7999999999993</v>
      </c>
      <c r="K26" s="38">
        <f t="shared" si="3"/>
        <v>1547.1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O26"/>
  <sheetViews>
    <sheetView topLeftCell="A10" workbookViewId="0">
      <pane xSplit="5" ySplit="2" topLeftCell="G12" activePane="bottomRight" state="frozen"/>
      <selection activeCell="A10" sqref="A10"/>
      <selection pane="topRight" activeCell="E10" sqref="E10"/>
      <selection pane="bottomLeft" activeCell="A12" sqref="A12"/>
      <selection pane="bottomRight" activeCell="G29" sqref="G2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16" style="8" customWidth="1"/>
    <col min="13" max="13" width="26.85546875" style="8" customWidth="1"/>
    <col min="14" max="16384" width="9.140625" style="8"/>
  </cols>
  <sheetData>
    <row r="1" spans="1:15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M1" s="4"/>
      <c r="O1" s="1"/>
    </row>
    <row r="2" spans="1:15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M2" s="19"/>
      <c r="O2" s="5"/>
    </row>
    <row r="3" spans="1:15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  <c r="M4" s="11"/>
    </row>
    <row r="5" spans="1:15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5" s="17" customFormat="1" ht="22.5" customHeight="1">
      <c r="A6" s="22" t="s">
        <v>104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5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5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5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/>
      <c r="M9" s="21" t="s">
        <v>7</v>
      </c>
    </row>
    <row r="10" spans="1:15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10</v>
      </c>
      <c r="M10" s="16" t="s">
        <v>17</v>
      </c>
    </row>
    <row r="11" spans="1:15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  <c r="M11" s="2">
        <v>8</v>
      </c>
    </row>
    <row r="12" spans="1:15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5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  <c r="M13" s="14"/>
    </row>
    <row r="14" spans="1:15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  <c r="M14" s="14"/>
    </row>
    <row r="15" spans="1:15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  <c r="M15" s="14"/>
    </row>
    <row r="16" spans="1:15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  <c r="M16" s="24"/>
    </row>
    <row r="17" spans="1:13" ht="40.5">
      <c r="A17" s="14">
        <v>1</v>
      </c>
      <c r="B17" s="16" t="s">
        <v>61</v>
      </c>
      <c r="C17" s="16" t="s">
        <v>38</v>
      </c>
      <c r="D17" s="14"/>
      <c r="E17" s="27">
        <v>2500</v>
      </c>
      <c r="F17" s="16" t="s">
        <v>39</v>
      </c>
      <c r="G17" s="32">
        <f>+H17+I17+J17+K17</f>
        <v>11837.5281934</v>
      </c>
      <c r="H17" s="33">
        <v>11837.5281934</v>
      </c>
      <c r="I17" s="33"/>
      <c r="J17" s="33"/>
      <c r="K17" s="33"/>
      <c r="L17" s="14"/>
      <c r="M17" s="14"/>
    </row>
    <row r="18" spans="1:13">
      <c r="A18" s="14">
        <v>2</v>
      </c>
      <c r="B18" s="15"/>
      <c r="C18" s="15"/>
      <c r="D18" s="14"/>
      <c r="E18" s="15"/>
      <c r="F18" s="14"/>
      <c r="G18" s="32">
        <f t="shared" ref="G18:G19" si="1">+H18+I18+J18+K18</f>
        <v>0</v>
      </c>
      <c r="H18" s="31"/>
      <c r="I18" s="31"/>
      <c r="J18" s="31"/>
      <c r="K18" s="31"/>
      <c r="L18" s="14"/>
      <c r="M18" s="14"/>
    </row>
    <row r="19" spans="1:13">
      <c r="A19" s="14">
        <v>3</v>
      </c>
      <c r="B19" s="15"/>
      <c r="C19" s="15"/>
      <c r="D19" s="14"/>
      <c r="E19" s="15"/>
      <c r="F19" s="14"/>
      <c r="G19" s="32">
        <f t="shared" si="1"/>
        <v>0</v>
      </c>
      <c r="H19" s="31"/>
      <c r="I19" s="31"/>
      <c r="J19" s="31"/>
      <c r="K19" s="31"/>
      <c r="L19" s="14"/>
      <c r="M19" s="14"/>
    </row>
    <row r="20" spans="1:13">
      <c r="A20" s="14" t="s">
        <v>5</v>
      </c>
      <c r="B20" s="15"/>
      <c r="C20" s="15"/>
      <c r="D20" s="14"/>
      <c r="E20" s="15"/>
      <c r="F20" s="14"/>
      <c r="G20" s="32">
        <f>+H20+I20+J20+K20</f>
        <v>0</v>
      </c>
      <c r="H20" s="31"/>
      <c r="I20" s="31"/>
      <c r="J20" s="31"/>
      <c r="K20" s="31"/>
      <c r="L20" s="14"/>
      <c r="M20" s="14"/>
    </row>
    <row r="21" spans="1:13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  <c r="M21" s="24"/>
    </row>
    <row r="22" spans="1:13">
      <c r="A22" s="14">
        <v>1</v>
      </c>
      <c r="B22" s="15"/>
      <c r="C22" s="15"/>
      <c r="D22" s="14"/>
      <c r="E22" s="15"/>
      <c r="F22" s="14"/>
      <c r="G22" s="32">
        <f>+H22+I22+J22+K22</f>
        <v>0</v>
      </c>
      <c r="H22" s="31"/>
      <c r="I22" s="31"/>
      <c r="J22" s="31"/>
      <c r="K22" s="31"/>
      <c r="L22" s="14"/>
      <c r="M22" s="14"/>
    </row>
    <row r="23" spans="1:13">
      <c r="A23" s="14">
        <v>2</v>
      </c>
      <c r="B23" s="15"/>
      <c r="C23" s="15"/>
      <c r="D23" s="14"/>
      <c r="E23" s="15"/>
      <c r="F23" s="14"/>
      <c r="G23" s="32">
        <f t="shared" ref="G23:G24" si="2">+H23+I23+J23+K23</f>
        <v>0</v>
      </c>
      <c r="H23" s="31"/>
      <c r="I23" s="31"/>
      <c r="J23" s="31"/>
      <c r="K23" s="31"/>
      <c r="L23" s="14"/>
      <c r="M23" s="14"/>
    </row>
    <row r="24" spans="1:13">
      <c r="A24" s="14">
        <v>3</v>
      </c>
      <c r="B24" s="15"/>
      <c r="C24" s="15"/>
      <c r="D24" s="14"/>
      <c r="E24" s="15"/>
      <c r="F24" s="14"/>
      <c r="G24" s="32">
        <f t="shared" si="2"/>
        <v>0</v>
      </c>
      <c r="H24" s="31"/>
      <c r="I24" s="31"/>
      <c r="J24" s="31"/>
      <c r="K24" s="31"/>
      <c r="L24" s="14"/>
      <c r="M24" s="14"/>
    </row>
    <row r="25" spans="1:13">
      <c r="A25" s="14" t="s">
        <v>5</v>
      </c>
      <c r="B25" s="15"/>
      <c r="C25" s="15"/>
      <c r="D25" s="14"/>
      <c r="E25" s="15"/>
      <c r="F25" s="14"/>
      <c r="G25" s="32">
        <f>+H25+I25+J25+K25</f>
        <v>0</v>
      </c>
      <c r="H25" s="31"/>
      <c r="I25" s="31"/>
      <c r="J25" s="31"/>
      <c r="K25" s="31"/>
      <c r="L25" s="14"/>
      <c r="M25" s="14"/>
    </row>
    <row r="26" spans="1:13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2500</v>
      </c>
      <c r="F26" s="24"/>
      <c r="G26" s="38">
        <f>SUM(G13:G25)</f>
        <v>11837.5281934</v>
      </c>
      <c r="H26" s="38">
        <f t="shared" ref="H26:K26" si="3">SUM(H13:H25)</f>
        <v>11837.5281934</v>
      </c>
      <c r="I26" s="38">
        <f t="shared" si="3"/>
        <v>0</v>
      </c>
      <c r="J26" s="38">
        <f t="shared" si="3"/>
        <v>0</v>
      </c>
      <c r="K26" s="38">
        <f t="shared" si="3"/>
        <v>0</v>
      </c>
      <c r="L26" s="26">
        <f>SUM(L22:L25)</f>
        <v>0</v>
      </c>
      <c r="M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O26"/>
  <sheetViews>
    <sheetView topLeftCell="A10" workbookViewId="0">
      <pane xSplit="5" ySplit="2" topLeftCell="J12" activePane="bottomRight" state="frozen"/>
      <selection activeCell="A10" sqref="A10"/>
      <selection pane="topRight" activeCell="E10" sqref="E10"/>
      <selection pane="bottomLeft" activeCell="A12" sqref="A12"/>
      <selection pane="bottomRight" activeCell="K18" sqref="K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16" style="8" customWidth="1"/>
    <col min="13" max="13" width="26.85546875" style="8" customWidth="1"/>
    <col min="14" max="16384" width="9.140625" style="8"/>
  </cols>
  <sheetData>
    <row r="1" spans="1:15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M1" s="4"/>
      <c r="O1" s="1"/>
    </row>
    <row r="2" spans="1:15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M2" s="19"/>
      <c r="O2" s="5"/>
    </row>
    <row r="3" spans="1:15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  <c r="M4" s="11"/>
    </row>
    <row r="5" spans="1:15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5" s="17" customFormat="1" ht="22.5" customHeight="1">
      <c r="A6" s="22" t="s">
        <v>105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5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5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5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/>
      <c r="M9" s="21" t="s">
        <v>7</v>
      </c>
    </row>
    <row r="10" spans="1:15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10</v>
      </c>
      <c r="M10" s="16" t="s">
        <v>17</v>
      </c>
    </row>
    <row r="11" spans="1:15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  <c r="M11" s="2">
        <v>8</v>
      </c>
    </row>
    <row r="12" spans="1:15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5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  <c r="M13" s="14"/>
    </row>
    <row r="14" spans="1:15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  <c r="M14" s="14"/>
    </row>
    <row r="15" spans="1:15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  <c r="M15" s="14"/>
    </row>
    <row r="16" spans="1:15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  <c r="M16" s="24"/>
    </row>
    <row r="17" spans="1:13" ht="27">
      <c r="A17" s="14">
        <v>1</v>
      </c>
      <c r="B17" s="16" t="s">
        <v>37</v>
      </c>
      <c r="C17" s="16" t="s">
        <v>38</v>
      </c>
      <c r="D17" s="14"/>
      <c r="E17" s="16">
        <v>3503.98</v>
      </c>
      <c r="F17" s="16" t="s">
        <v>39</v>
      </c>
      <c r="G17" s="32">
        <f>+H17+I17+J17+K17</f>
        <v>27006.6</v>
      </c>
      <c r="H17" s="36">
        <v>11009.4</v>
      </c>
      <c r="I17" s="36"/>
      <c r="J17" s="36">
        <v>13138.7</v>
      </c>
      <c r="K17" s="36">
        <v>2858.5</v>
      </c>
      <c r="L17" s="14"/>
      <c r="M17" s="14"/>
    </row>
    <row r="18" spans="1:13">
      <c r="A18" s="14">
        <v>2</v>
      </c>
      <c r="B18" s="16"/>
      <c r="C18" s="16"/>
      <c r="D18" s="14"/>
      <c r="E18" s="16"/>
      <c r="F18" s="16"/>
      <c r="G18" s="32">
        <f t="shared" ref="G18:G19" si="1">+H18+I18+J18+K18</f>
        <v>0</v>
      </c>
      <c r="H18" s="36"/>
      <c r="I18" s="36"/>
      <c r="J18" s="36"/>
      <c r="K18" s="36"/>
      <c r="L18" s="14"/>
      <c r="M18" s="14"/>
    </row>
    <row r="19" spans="1:13">
      <c r="A19" s="14">
        <v>3</v>
      </c>
      <c r="B19" s="15"/>
      <c r="C19" s="15"/>
      <c r="D19" s="14"/>
      <c r="E19" s="15"/>
      <c r="F19" s="14"/>
      <c r="G19" s="32">
        <f t="shared" si="1"/>
        <v>0</v>
      </c>
      <c r="H19" s="31"/>
      <c r="I19" s="31"/>
      <c r="J19" s="31"/>
      <c r="K19" s="31"/>
      <c r="L19" s="14"/>
      <c r="M19" s="14"/>
    </row>
    <row r="20" spans="1:13">
      <c r="A20" s="14" t="s">
        <v>5</v>
      </c>
      <c r="B20" s="15"/>
      <c r="C20" s="15"/>
      <c r="D20" s="14"/>
      <c r="E20" s="15"/>
      <c r="F20" s="14"/>
      <c r="G20" s="32">
        <f>+H20+I20+J20+K20</f>
        <v>0</v>
      </c>
      <c r="H20" s="31"/>
      <c r="I20" s="31"/>
      <c r="J20" s="31"/>
      <c r="K20" s="31"/>
      <c r="L20" s="14"/>
      <c r="M20" s="14"/>
    </row>
    <row r="21" spans="1:13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  <c r="M21" s="24"/>
    </row>
    <row r="22" spans="1:13">
      <c r="A22" s="14">
        <v>1</v>
      </c>
      <c r="B22" s="15"/>
      <c r="C22" s="15"/>
      <c r="D22" s="14"/>
      <c r="E22" s="15"/>
      <c r="F22" s="14"/>
      <c r="G22" s="32">
        <f>+H22+I22+J22+K22</f>
        <v>0</v>
      </c>
      <c r="H22" s="31"/>
      <c r="I22" s="31"/>
      <c r="J22" s="31"/>
      <c r="K22" s="31"/>
      <c r="L22" s="14"/>
      <c r="M22" s="14"/>
    </row>
    <row r="23" spans="1:13">
      <c r="A23" s="14">
        <v>2</v>
      </c>
      <c r="B23" s="15"/>
      <c r="C23" s="15"/>
      <c r="D23" s="14"/>
      <c r="E23" s="15"/>
      <c r="F23" s="14"/>
      <c r="G23" s="32">
        <f t="shared" ref="G23:G24" si="2">+H23+I23+J23+K23</f>
        <v>0</v>
      </c>
      <c r="H23" s="31"/>
      <c r="I23" s="31"/>
      <c r="J23" s="31"/>
      <c r="K23" s="31"/>
      <c r="L23" s="14"/>
      <c r="M23" s="14"/>
    </row>
    <row r="24" spans="1:13">
      <c r="A24" s="14">
        <v>3</v>
      </c>
      <c r="B24" s="15"/>
      <c r="C24" s="15"/>
      <c r="D24" s="14"/>
      <c r="E24" s="15"/>
      <c r="F24" s="14"/>
      <c r="G24" s="32">
        <f t="shared" si="2"/>
        <v>0</v>
      </c>
      <c r="H24" s="31"/>
      <c r="I24" s="31"/>
      <c r="J24" s="31"/>
      <c r="K24" s="31"/>
      <c r="L24" s="14"/>
      <c r="M24" s="14"/>
    </row>
    <row r="25" spans="1:13">
      <c r="A25" s="14" t="s">
        <v>5</v>
      </c>
      <c r="B25" s="15"/>
      <c r="C25" s="15"/>
      <c r="D25" s="14"/>
      <c r="E25" s="15"/>
      <c r="F25" s="14"/>
      <c r="G25" s="32">
        <f>+H25+I25+J25+K25</f>
        <v>0</v>
      </c>
      <c r="H25" s="31"/>
      <c r="I25" s="31"/>
      <c r="J25" s="31"/>
      <c r="K25" s="31"/>
      <c r="L25" s="14"/>
      <c r="M25" s="14"/>
    </row>
    <row r="26" spans="1:13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3503.98</v>
      </c>
      <c r="F26" s="24"/>
      <c r="G26" s="38">
        <f>SUM(G13:G25)</f>
        <v>27006.6</v>
      </c>
      <c r="H26" s="38">
        <f t="shared" ref="H26:K26" si="3">SUM(H13:H25)</f>
        <v>11009.4</v>
      </c>
      <c r="I26" s="38">
        <f t="shared" si="3"/>
        <v>0</v>
      </c>
      <c r="J26" s="38">
        <f t="shared" si="3"/>
        <v>13138.7</v>
      </c>
      <c r="K26" s="38">
        <f t="shared" si="3"/>
        <v>2858.5</v>
      </c>
      <c r="L26" s="26">
        <f>SUM(L22:L25)</f>
        <v>0</v>
      </c>
      <c r="M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6"/>
  <sheetViews>
    <sheetView topLeftCell="A7" workbookViewId="0">
      <selection activeCell="H18" sqref="H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27">
      <c r="A17" s="14">
        <v>1</v>
      </c>
      <c r="B17" s="16" t="s">
        <v>55</v>
      </c>
      <c r="C17" s="16" t="s">
        <v>38</v>
      </c>
      <c r="D17" s="14"/>
      <c r="E17" s="16">
        <v>2689.2</v>
      </c>
      <c r="F17" s="16" t="s">
        <v>39</v>
      </c>
      <c r="G17" s="32">
        <f>+H17+I17+J17+K17</f>
        <v>10561.3</v>
      </c>
      <c r="H17" s="33">
        <v>10561.3</v>
      </c>
      <c r="I17" s="33"/>
      <c r="J17" s="33"/>
      <c r="K17" s="33"/>
      <c r="L17" s="14"/>
    </row>
    <row r="18" spans="1:12">
      <c r="A18" s="14">
        <v>2</v>
      </c>
      <c r="B18" s="16"/>
      <c r="C18" s="16"/>
      <c r="D18" s="14"/>
      <c r="E18" s="16"/>
      <c r="F18" s="14"/>
      <c r="G18" s="32">
        <f t="shared" ref="G18:G19" si="1">+H18+I18+J18+K18</f>
        <v>0</v>
      </c>
      <c r="H18" s="31"/>
      <c r="I18" s="31"/>
      <c r="J18" s="31"/>
      <c r="K18" s="31"/>
      <c r="L18" s="14"/>
    </row>
    <row r="19" spans="1:12">
      <c r="A19" s="14">
        <v>3</v>
      </c>
      <c r="B19" s="15"/>
      <c r="C19" s="15"/>
      <c r="D19" s="14"/>
      <c r="E19" s="15"/>
      <c r="F19" s="14"/>
      <c r="G19" s="32">
        <f t="shared" si="1"/>
        <v>0</v>
      </c>
      <c r="H19" s="31"/>
      <c r="I19" s="31"/>
      <c r="J19" s="31"/>
      <c r="K19" s="31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2">
        <f>+H20+I20+J20+K20</f>
        <v>0</v>
      </c>
      <c r="H20" s="31"/>
      <c r="I20" s="31"/>
      <c r="J20" s="31"/>
      <c r="K20" s="31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</row>
    <row r="22" spans="1:12">
      <c r="A22" s="14">
        <v>1</v>
      </c>
      <c r="B22" s="15"/>
      <c r="C22" s="15"/>
      <c r="D22" s="14"/>
      <c r="E22" s="15"/>
      <c r="F22" s="14"/>
      <c r="G22" s="32">
        <f>+H22+I22+J22+K22</f>
        <v>0</v>
      </c>
      <c r="H22" s="31"/>
      <c r="I22" s="31"/>
      <c r="J22" s="31"/>
      <c r="K22" s="31"/>
      <c r="L22" s="14"/>
    </row>
    <row r="23" spans="1:12">
      <c r="A23" s="14">
        <v>2</v>
      </c>
      <c r="B23" s="15"/>
      <c r="C23" s="15"/>
      <c r="D23" s="14"/>
      <c r="E23" s="15"/>
      <c r="F23" s="14"/>
      <c r="G23" s="32">
        <f t="shared" ref="G23:G24" si="2">+H23+I23+J23+K23</f>
        <v>0</v>
      </c>
      <c r="H23" s="31"/>
      <c r="I23" s="31"/>
      <c r="J23" s="31"/>
      <c r="K23" s="31"/>
      <c r="L23" s="14"/>
    </row>
    <row r="24" spans="1:12">
      <c r="A24" s="14">
        <v>3</v>
      </c>
      <c r="B24" s="15"/>
      <c r="C24" s="15"/>
      <c r="D24" s="14"/>
      <c r="E24" s="15"/>
      <c r="F24" s="14"/>
      <c r="G24" s="32">
        <f t="shared" si="2"/>
        <v>0</v>
      </c>
      <c r="H24" s="31"/>
      <c r="I24" s="31"/>
      <c r="J24" s="31"/>
      <c r="K24" s="31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2">
        <f>+H25+I25+J25+K25</f>
        <v>0</v>
      </c>
      <c r="H25" s="31"/>
      <c r="I25" s="31"/>
      <c r="J25" s="31"/>
      <c r="K25" s="31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2689.2</v>
      </c>
      <c r="F26" s="24"/>
      <c r="G26" s="38">
        <f>SUM(G13:G25)</f>
        <v>10561.3</v>
      </c>
      <c r="H26" s="38">
        <f t="shared" ref="H26:K26" si="3">SUM(H13:H25)</f>
        <v>10561.3</v>
      </c>
      <c r="I26" s="38">
        <f t="shared" si="3"/>
        <v>0</v>
      </c>
      <c r="J26" s="38">
        <f t="shared" si="3"/>
        <v>0</v>
      </c>
      <c r="K26" s="38">
        <f t="shared" si="3"/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1"/>
  <sheetViews>
    <sheetView topLeftCell="A9" workbookViewId="0">
      <pane xSplit="3" ySplit="4" topLeftCell="E14" activePane="bottomRight" state="frozen"/>
      <selection activeCell="A9" sqref="A9"/>
      <selection pane="topRight" activeCell="D9" sqref="D9"/>
      <selection pane="bottomLeft" activeCell="A13" sqref="A13"/>
      <selection pane="bottomRight" activeCell="B23" sqref="B22:B23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16" t="s">
        <v>144</v>
      </c>
      <c r="C17" s="16" t="s">
        <v>95</v>
      </c>
      <c r="D17" s="14"/>
      <c r="E17" s="16">
        <v>2078.8000000000002</v>
      </c>
      <c r="F17" s="16" t="s">
        <v>64</v>
      </c>
      <c r="G17" s="32">
        <v>2893</v>
      </c>
      <c r="H17" s="32">
        <v>2733.8542353564731</v>
      </c>
      <c r="I17" s="32"/>
      <c r="J17" s="32">
        <v>2476.6</v>
      </c>
      <c r="K17" s="32">
        <v>632.6</v>
      </c>
      <c r="L17" s="14"/>
    </row>
    <row r="18" spans="1:12" ht="67.5">
      <c r="A18" s="14">
        <v>2</v>
      </c>
      <c r="B18" s="16" t="s">
        <v>144</v>
      </c>
      <c r="C18" s="16" t="s">
        <v>62</v>
      </c>
      <c r="D18" s="14"/>
      <c r="E18" s="16">
        <v>1101.47</v>
      </c>
      <c r="F18" s="16" t="s">
        <v>65</v>
      </c>
      <c r="G18" s="32">
        <v>1532.9</v>
      </c>
      <c r="H18" s="32">
        <v>1448.5561018944079</v>
      </c>
      <c r="I18" s="32"/>
      <c r="J18" s="32">
        <v>2816</v>
      </c>
      <c r="K18" s="32">
        <v>238.4</v>
      </c>
      <c r="L18" s="14"/>
    </row>
    <row r="19" spans="1:12" ht="67.5">
      <c r="A19" s="14">
        <v>3</v>
      </c>
      <c r="B19" s="16" t="s">
        <v>144</v>
      </c>
      <c r="C19" s="16" t="s">
        <v>63</v>
      </c>
      <c r="D19" s="14"/>
      <c r="E19" s="16">
        <v>838.4</v>
      </c>
      <c r="F19" s="16" t="s">
        <v>66</v>
      </c>
      <c r="G19" s="32">
        <v>1166.7</v>
      </c>
      <c r="H19" s="32">
        <v>1102.5896627491181</v>
      </c>
      <c r="I19" s="32">
        <v>6058.7</v>
      </c>
      <c r="J19" s="32"/>
      <c r="K19" s="32">
        <v>308.5</v>
      </c>
      <c r="L19" s="14"/>
    </row>
    <row r="20" spans="1:12">
      <c r="A20" s="14" t="s">
        <v>5</v>
      </c>
      <c r="B20" s="15"/>
      <c r="C20" s="15"/>
      <c r="D20" s="14"/>
      <c r="E20" s="15"/>
      <c r="F20" s="14"/>
      <c r="G20" s="13">
        <f>+H20+I20+J20+K20</f>
        <v>0</v>
      </c>
      <c r="H20" s="13"/>
      <c r="I20" s="13"/>
      <c r="J20" s="13"/>
      <c r="K20" s="13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>
      <c r="A22" s="14">
        <v>1</v>
      </c>
      <c r="B22" s="15"/>
      <c r="C22" s="15"/>
      <c r="D22" s="14"/>
      <c r="E22" s="15"/>
      <c r="F22" s="14"/>
      <c r="G22" s="13">
        <f>+H22+I22+J22+K22</f>
        <v>0</v>
      </c>
      <c r="H22" s="14"/>
      <c r="I22" s="14"/>
      <c r="J22" s="14"/>
      <c r="K22" s="14"/>
      <c r="L22" s="14"/>
    </row>
    <row r="23" spans="1:12">
      <c r="A23" s="14">
        <v>2</v>
      </c>
      <c r="B23" s="15"/>
      <c r="C23" s="15"/>
      <c r="D23" s="14"/>
      <c r="E23" s="15"/>
      <c r="F23" s="14"/>
      <c r="G23" s="13">
        <f t="shared" ref="G23:G24" si="1">+H23+I23+J23+K23</f>
        <v>0</v>
      </c>
      <c r="H23" s="14"/>
      <c r="I23" s="14"/>
      <c r="J23" s="14"/>
      <c r="K23" s="14"/>
      <c r="L23" s="14"/>
    </row>
    <row r="24" spans="1:12">
      <c r="A24" s="14">
        <v>3</v>
      </c>
      <c r="B24" s="15"/>
      <c r="C24" s="15"/>
      <c r="D24" s="14"/>
      <c r="E24" s="15"/>
      <c r="F24" s="14"/>
      <c r="G24" s="13">
        <f t="shared" si="1"/>
        <v>0</v>
      </c>
      <c r="H24" s="14"/>
      <c r="I24" s="14"/>
      <c r="J24" s="14"/>
      <c r="K24" s="14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13">
        <f>+H25+I25+J25+K25</f>
        <v>0</v>
      </c>
      <c r="H25" s="14"/>
      <c r="I25" s="14"/>
      <c r="J25" s="14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0</v>
      </c>
      <c r="E26" s="38">
        <f>SUM(E13:E25)</f>
        <v>4018.6700000000005</v>
      </c>
      <c r="F26" s="24"/>
      <c r="G26" s="38">
        <f>SUM(G13:G25)</f>
        <v>5592.5999999999995</v>
      </c>
      <c r="H26" s="38">
        <f t="shared" ref="H26:K26" si="2">SUM(H13:H25)</f>
        <v>5284.9999999999991</v>
      </c>
      <c r="I26" s="38">
        <f t="shared" si="2"/>
        <v>6058.7</v>
      </c>
      <c r="J26" s="38">
        <f t="shared" si="2"/>
        <v>5292.6</v>
      </c>
      <c r="K26" s="38">
        <f t="shared" si="2"/>
        <v>1179.5</v>
      </c>
      <c r="L26" s="24"/>
    </row>
    <row r="28" spans="1:12">
      <c r="E28" s="8">
        <f>+E17/E26*100</f>
        <v>51.728556960387387</v>
      </c>
      <c r="F28" s="8">
        <v>5592.5709763560008</v>
      </c>
      <c r="G28" s="8">
        <f>+F28*E28%</f>
        <v>2892.9562630544069</v>
      </c>
    </row>
    <row r="29" spans="1:12">
      <c r="E29" s="8">
        <f>+E18/E26*100</f>
        <v>27.408819335750383</v>
      </c>
      <c r="G29" s="8">
        <f>+F28*E29%</f>
        <v>1532.8576751330277</v>
      </c>
      <c r="I29" s="45"/>
    </row>
    <row r="30" spans="1:12">
      <c r="E30" s="8">
        <f>+E19/E26*100</f>
        <v>20.862623703862219</v>
      </c>
      <c r="G30" s="8">
        <f>+F28*E30%</f>
        <v>1166.7570381685657</v>
      </c>
      <c r="I30" s="45"/>
    </row>
    <row r="31" spans="1:12">
      <c r="I31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3"/>
  <sheetViews>
    <sheetView topLeftCell="A9" workbookViewId="0">
      <pane xSplit="5" ySplit="3" topLeftCell="J12" activePane="bottomRight" state="frozen"/>
      <selection activeCell="A9" sqref="A9"/>
      <selection pane="topRight" activeCell="E9" sqref="E9"/>
      <selection pane="bottomLeft" activeCell="A12" sqref="A12"/>
      <selection pane="bottomRight" activeCell="C19" sqref="C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34"/>
      <c r="H12" s="34"/>
      <c r="I12" s="34"/>
      <c r="J12" s="34"/>
      <c r="K12" s="34"/>
      <c r="L12" s="24"/>
    </row>
    <row r="13" spans="1:14" ht="67.5">
      <c r="A13" s="14">
        <v>1</v>
      </c>
      <c r="B13" s="16" t="s">
        <v>145</v>
      </c>
      <c r="C13" s="16" t="s">
        <v>20</v>
      </c>
      <c r="D13" s="14"/>
      <c r="E13" s="16">
        <v>991.5</v>
      </c>
      <c r="F13" s="16" t="s">
        <v>21</v>
      </c>
      <c r="G13" s="30">
        <f>+H13+I13+J13+K13</f>
        <v>4633.6605805500003</v>
      </c>
      <c r="H13" s="35">
        <v>2305.6</v>
      </c>
      <c r="I13" s="35"/>
      <c r="J13" s="35">
        <v>2094.5</v>
      </c>
      <c r="K13" s="35">
        <v>233.56058055</v>
      </c>
      <c r="L13" s="14"/>
    </row>
    <row r="14" spans="1:14" ht="67.5">
      <c r="A14" s="14">
        <v>2</v>
      </c>
      <c r="B14" s="16" t="s">
        <v>145</v>
      </c>
      <c r="C14" s="16" t="s">
        <v>22</v>
      </c>
      <c r="D14" s="14"/>
      <c r="E14" s="16">
        <v>1238.5</v>
      </c>
      <c r="F14" s="16" t="s">
        <v>23</v>
      </c>
      <c r="G14" s="30">
        <f t="shared" ref="G14:G15" si="0">+H14+I14+J14+K14</f>
        <v>5224.0750763824999</v>
      </c>
      <c r="H14" s="35">
        <v>2880</v>
      </c>
      <c r="I14" s="35"/>
      <c r="J14" s="35">
        <v>2094.5</v>
      </c>
      <c r="K14" s="35">
        <v>249.57507638249999</v>
      </c>
      <c r="L14" s="14"/>
    </row>
    <row r="15" spans="1:14" ht="67.5">
      <c r="A15" s="14">
        <v>3</v>
      </c>
      <c r="B15" s="16" t="s">
        <v>145</v>
      </c>
      <c r="C15" s="16" t="s">
        <v>24</v>
      </c>
      <c r="D15" s="14"/>
      <c r="E15" s="16">
        <v>1297.2</v>
      </c>
      <c r="F15" s="16" t="s">
        <v>25</v>
      </c>
      <c r="G15" s="30">
        <f t="shared" si="0"/>
        <v>6086.7467989749994</v>
      </c>
      <c r="H15" s="35">
        <v>3016.5</v>
      </c>
      <c r="I15" s="35"/>
      <c r="J15" s="35">
        <v>2772.4</v>
      </c>
      <c r="K15" s="35">
        <v>297.84679897499996</v>
      </c>
      <c r="L15" s="14"/>
    </row>
    <row r="16" spans="1:14">
      <c r="A16" s="14">
        <v>4</v>
      </c>
      <c r="B16" s="27"/>
      <c r="C16" s="27"/>
      <c r="D16" s="14"/>
      <c r="E16" s="27"/>
      <c r="F16" s="27"/>
      <c r="G16" s="30">
        <f t="shared" ref="G16" si="1">+H16+I16+J16+K16</f>
        <v>0</v>
      </c>
      <c r="H16" s="36">
        <v>0</v>
      </c>
      <c r="I16" s="36"/>
      <c r="J16" s="36"/>
      <c r="K16" s="36"/>
      <c r="L16" s="14"/>
    </row>
    <row r="17" spans="1:12" s="6" customFormat="1" ht="32.25" customHeight="1">
      <c r="A17" s="23"/>
      <c r="B17" s="24" t="s">
        <v>15</v>
      </c>
      <c r="C17" s="24"/>
      <c r="D17" s="24"/>
      <c r="E17" s="24"/>
      <c r="F17" s="24"/>
      <c r="G17" s="34"/>
      <c r="H17" s="34"/>
      <c r="I17" s="34"/>
      <c r="J17" s="34"/>
      <c r="K17" s="34"/>
      <c r="L17" s="24"/>
    </row>
    <row r="18" spans="1:12" ht="67.5">
      <c r="A18" s="14">
        <v>1</v>
      </c>
      <c r="B18" s="16" t="s">
        <v>145</v>
      </c>
      <c r="C18" s="16" t="s">
        <v>18</v>
      </c>
      <c r="D18" s="14"/>
      <c r="E18" s="16">
        <v>1670</v>
      </c>
      <c r="F18" s="16" t="s">
        <v>19</v>
      </c>
      <c r="G18" s="30">
        <f t="shared" ref="G18:G19" si="2">+H18+I18+J18+K18</f>
        <v>7578.9015021500009</v>
      </c>
      <c r="H18" s="35">
        <v>3883.4</v>
      </c>
      <c r="I18" s="35"/>
      <c r="J18" s="35">
        <v>3169.8</v>
      </c>
      <c r="K18" s="35">
        <v>525.70150215000012</v>
      </c>
      <c r="L18" s="14"/>
    </row>
    <row r="19" spans="1:12" ht="67.5">
      <c r="A19" s="14">
        <v>2</v>
      </c>
      <c r="B19" s="27" t="s">
        <v>145</v>
      </c>
      <c r="C19" s="27" t="s">
        <v>26</v>
      </c>
      <c r="D19" s="14"/>
      <c r="E19" s="27">
        <v>420</v>
      </c>
      <c r="F19" s="27"/>
      <c r="G19" s="30">
        <f t="shared" si="2"/>
        <v>3814.6103812849997</v>
      </c>
      <c r="H19" s="35">
        <v>976.8</v>
      </c>
      <c r="I19" s="35">
        <v>2493.2375999999999</v>
      </c>
      <c r="J19" s="35">
        <v>161.30000000000001</v>
      </c>
      <c r="K19" s="35">
        <v>183.27278128499998</v>
      </c>
      <c r="L19" s="14"/>
    </row>
    <row r="20" spans="1:12">
      <c r="A20" s="14">
        <v>3</v>
      </c>
      <c r="B20" s="15"/>
      <c r="C20" s="15"/>
      <c r="D20" s="14"/>
      <c r="E20" s="15"/>
      <c r="F20" s="14"/>
      <c r="G20" s="30">
        <f t="shared" ref="G20:G21" si="3">+H20+I20+J20+K20</f>
        <v>0</v>
      </c>
      <c r="H20" s="35"/>
      <c r="I20" s="35"/>
      <c r="J20" s="35"/>
      <c r="K20" s="35"/>
      <c r="L20" s="14"/>
    </row>
    <row r="21" spans="1:12">
      <c r="A21" s="14" t="s">
        <v>5</v>
      </c>
      <c r="B21" s="15"/>
      <c r="C21" s="15"/>
      <c r="D21" s="14"/>
      <c r="E21" s="15"/>
      <c r="F21" s="14"/>
      <c r="G21" s="30">
        <f t="shared" si="3"/>
        <v>0</v>
      </c>
      <c r="H21" s="35"/>
      <c r="I21" s="35"/>
      <c r="J21" s="35"/>
      <c r="K21" s="35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34"/>
      <c r="H22" s="34"/>
      <c r="I22" s="34"/>
      <c r="J22" s="34"/>
      <c r="K22" s="34"/>
      <c r="L22" s="24"/>
    </row>
    <row r="23" spans="1:12">
      <c r="A23" s="14">
        <v>1</v>
      </c>
      <c r="B23" s="15"/>
      <c r="C23" s="15"/>
      <c r="D23" s="14"/>
      <c r="E23" s="15"/>
      <c r="F23" s="14"/>
      <c r="G23" s="30">
        <f>+H23+I23+J23+K23</f>
        <v>0</v>
      </c>
      <c r="H23" s="35"/>
      <c r="I23" s="35"/>
      <c r="J23" s="35"/>
      <c r="K23" s="35"/>
      <c r="L23" s="14"/>
    </row>
    <row r="24" spans="1:12">
      <c r="A24" s="14">
        <v>2</v>
      </c>
      <c r="B24" s="15"/>
      <c r="C24" s="15"/>
      <c r="D24" s="14"/>
      <c r="E24" s="15"/>
      <c r="F24" s="14"/>
      <c r="G24" s="30">
        <f t="shared" ref="G24:G26" si="4">+H24+I24+J24+K24</f>
        <v>0</v>
      </c>
      <c r="H24" s="35"/>
      <c r="I24" s="35"/>
      <c r="J24" s="35"/>
      <c r="K24" s="35"/>
      <c r="L24" s="14"/>
    </row>
    <row r="25" spans="1:12">
      <c r="A25" s="14">
        <v>3</v>
      </c>
      <c r="B25" s="15"/>
      <c r="C25" s="15"/>
      <c r="D25" s="14"/>
      <c r="E25" s="15"/>
      <c r="F25" s="14"/>
      <c r="G25" s="30">
        <f t="shared" si="4"/>
        <v>0</v>
      </c>
      <c r="H25" s="35"/>
      <c r="I25" s="35"/>
      <c r="J25" s="35"/>
      <c r="K25" s="35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30">
        <f t="shared" si="4"/>
        <v>0</v>
      </c>
      <c r="H26" s="35"/>
      <c r="I26" s="35"/>
      <c r="J26" s="35"/>
      <c r="K26" s="35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38">
        <f>SUM(E13:E26)</f>
        <v>5617.2</v>
      </c>
      <c r="F27" s="24"/>
      <c r="G27" s="38">
        <f>SUM(G13:G26)</f>
        <v>27337.994339342498</v>
      </c>
      <c r="H27" s="38">
        <f t="shared" ref="H27:K27" si="5">SUM(H13:H26)</f>
        <v>13062.3</v>
      </c>
      <c r="I27" s="38">
        <f t="shared" si="5"/>
        <v>2493.2375999999999</v>
      </c>
      <c r="J27" s="38">
        <f t="shared" si="5"/>
        <v>10292.5</v>
      </c>
      <c r="K27" s="38">
        <f t="shared" si="5"/>
        <v>1489.9567393425002</v>
      </c>
      <c r="L27" s="24"/>
    </row>
    <row r="29" spans="1:12">
      <c r="E29" s="8">
        <f>+E13/E27*100</f>
        <v>17.651142918179875</v>
      </c>
      <c r="F29" s="8">
        <v>13062.253104992</v>
      </c>
      <c r="G29" s="8">
        <f>+F29*E29%</f>
        <v>2305.6369638965261</v>
      </c>
    </row>
    <row r="30" spans="1:12">
      <c r="E30" s="8">
        <f>+E14/E27*100</f>
        <v>22.048351491846471</v>
      </c>
      <c r="G30" s="8">
        <f>+F29*E30%</f>
        <v>2880.0114773432656</v>
      </c>
    </row>
    <row r="31" spans="1:12">
      <c r="E31" s="8">
        <f>+E15/E27*100</f>
        <v>23.093356120487076</v>
      </c>
      <c r="G31" s="8">
        <f>+F29*E31%</f>
        <v>3016.5126268951831</v>
      </c>
    </row>
    <row r="32" spans="1:12">
      <c r="E32" s="8">
        <f>+E18/E27*100</f>
        <v>29.730114647867268</v>
      </c>
      <c r="G32" s="8">
        <f>+F29*E32%</f>
        <v>3883.4228237087236</v>
      </c>
    </row>
    <row r="33" spans="5:7">
      <c r="E33" s="8">
        <f>+E19/E27*100</f>
        <v>7.4770348216193119</v>
      </c>
      <c r="G33" s="8">
        <f>+F29*E33%</f>
        <v>976.66921314830165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7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9"/>
  <sheetViews>
    <sheetView topLeftCell="A7" workbookViewId="0">
      <pane xSplit="3" ySplit="6" topLeftCell="D13" activePane="bottomRight" state="frozen"/>
      <selection activeCell="A7" sqref="A7"/>
      <selection pane="topRight" activeCell="D7" sqref="D7"/>
      <selection pane="bottomLeft" activeCell="A13" sqref="A13"/>
      <selection pane="bottomRight" activeCell="C17" sqref="C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 ht="67.5">
      <c r="A13" s="14">
        <v>1</v>
      </c>
      <c r="B13" s="16" t="s">
        <v>146</v>
      </c>
      <c r="C13" s="16" t="s">
        <v>58</v>
      </c>
      <c r="D13" s="14"/>
      <c r="E13" s="16">
        <v>763.4</v>
      </c>
      <c r="F13" s="16" t="s">
        <v>60</v>
      </c>
      <c r="G13" s="30">
        <f>+H13+I13+J13+K13</f>
        <v>4866.7791893454996</v>
      </c>
      <c r="H13" s="35">
        <v>2524.9</v>
      </c>
      <c r="I13" s="35"/>
      <c r="J13" s="35">
        <v>1957.1128583579998</v>
      </c>
      <c r="K13" s="35">
        <v>384.76633098749994</v>
      </c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44" t="s">
        <v>15</v>
      </c>
      <c r="C16" s="44"/>
      <c r="D16" s="24"/>
      <c r="E16" s="44"/>
      <c r="F16" s="4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146</v>
      </c>
      <c r="C17" s="16" t="s">
        <v>100</v>
      </c>
      <c r="D17" s="14"/>
      <c r="E17" s="16">
        <v>1233.9000000000001</v>
      </c>
      <c r="F17" s="16" t="s">
        <v>59</v>
      </c>
      <c r="G17" s="30">
        <f>+H17+I17+J17+K17</f>
        <v>8669.3946339249997</v>
      </c>
      <c r="H17" s="36">
        <v>4081</v>
      </c>
      <c r="I17" s="36"/>
      <c r="J17" s="36">
        <v>4020.4696392000001</v>
      </c>
      <c r="K17" s="36">
        <v>567.92499472500003</v>
      </c>
      <c r="L17" s="14"/>
    </row>
    <row r="18" spans="1:12">
      <c r="A18" s="14">
        <v>2</v>
      </c>
      <c r="B18" s="16"/>
      <c r="C18" s="16"/>
      <c r="D18" s="14"/>
      <c r="E18" s="16"/>
      <c r="F18" s="16"/>
      <c r="G18" s="30">
        <f t="shared" ref="G18:G19" si="1">+H18+I18+J18+K18</f>
        <v>0</v>
      </c>
      <c r="H18" s="35"/>
      <c r="I18" s="35"/>
      <c r="J18" s="35"/>
      <c r="K18" s="35"/>
      <c r="L18" s="14"/>
    </row>
    <row r="19" spans="1:12">
      <c r="A19" s="14">
        <v>3</v>
      </c>
      <c r="B19" s="15"/>
      <c r="C19" s="15"/>
      <c r="D19" s="14"/>
      <c r="E19" s="15"/>
      <c r="F19" s="14"/>
      <c r="G19" s="30">
        <f t="shared" si="1"/>
        <v>0</v>
      </c>
      <c r="H19" s="32"/>
      <c r="I19" s="32"/>
      <c r="J19" s="32"/>
      <c r="K19" s="32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0">
        <f>+H20+I20+J20+K20</f>
        <v>0</v>
      </c>
      <c r="H20" s="32"/>
      <c r="I20" s="32"/>
      <c r="J20" s="32"/>
      <c r="K20" s="32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>+H22+I22+J22+K22</f>
        <v>0</v>
      </c>
      <c r="H22" s="32"/>
      <c r="I22" s="32"/>
      <c r="J22" s="32"/>
      <c r="K22" s="32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ref="G23:G24" si="2">+H23+I23+J23+K23</f>
        <v>0</v>
      </c>
      <c r="H23" s="32"/>
      <c r="I23" s="32"/>
      <c r="J23" s="32"/>
      <c r="K23" s="32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2"/>
        <v>0</v>
      </c>
      <c r="H24" s="32"/>
      <c r="I24" s="32"/>
      <c r="J24" s="32"/>
      <c r="K24" s="32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>+H25+I25+J25+K25</f>
        <v>0</v>
      </c>
      <c r="H25" s="32"/>
      <c r="I25" s="32"/>
      <c r="J25" s="32"/>
      <c r="K25" s="32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1997.3000000000002</v>
      </c>
      <c r="F26" s="24"/>
      <c r="G26" s="38">
        <f>SUM(G13:G25)</f>
        <v>13536.173823270499</v>
      </c>
      <c r="H26" s="38">
        <f t="shared" ref="H26:K26" si="3">SUM(H13:H25)</f>
        <v>6605.9</v>
      </c>
      <c r="I26" s="38">
        <f t="shared" si="3"/>
        <v>0</v>
      </c>
      <c r="J26" s="38">
        <f t="shared" si="3"/>
        <v>5977.5824975579999</v>
      </c>
      <c r="K26" s="38">
        <f t="shared" si="3"/>
        <v>952.69132571249997</v>
      </c>
      <c r="L26" s="24"/>
    </row>
    <row r="28" spans="1:12">
      <c r="E28" s="8">
        <f>+E13/E26*100</f>
        <v>38.221599158864464</v>
      </c>
      <c r="G28" s="8">
        <v>6605.8519210320001</v>
      </c>
      <c r="H28" s="8">
        <f>+G28*E28%</f>
        <v>2524.862242284999</v>
      </c>
    </row>
    <row r="29" spans="1:12">
      <c r="E29" s="8">
        <f>+E17/E26*100</f>
        <v>61.778400841135529</v>
      </c>
      <c r="H29" s="8">
        <f>+G28*E29%</f>
        <v>4080.9896787470007</v>
      </c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3"/>
  <sheetViews>
    <sheetView topLeftCell="A10" workbookViewId="0">
      <pane xSplit="3" ySplit="3" topLeftCell="H13" activePane="bottomRight" state="frozen"/>
      <selection activeCell="A10" sqref="A10"/>
      <selection pane="topRight" activeCell="D10" sqref="D10"/>
      <selection pane="bottomLeft" activeCell="A13" sqref="A13"/>
      <selection pane="bottomRight" activeCell="C22" sqref="C22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2"/>
      <c r="I13" s="32"/>
      <c r="J13" s="32"/>
      <c r="K13" s="32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2"/>
      <c r="I14" s="32"/>
      <c r="J14" s="32"/>
      <c r="K14" s="32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2"/>
      <c r="I15" s="32"/>
      <c r="J15" s="32"/>
      <c r="K15" s="32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42" t="s">
        <v>147</v>
      </c>
      <c r="C17" s="42" t="s">
        <v>40</v>
      </c>
      <c r="D17" s="14"/>
      <c r="E17" s="43">
        <v>1180</v>
      </c>
      <c r="F17" s="27"/>
      <c r="G17" s="32">
        <f>+H17+I17+J17+K17</f>
        <v>5740.8</v>
      </c>
      <c r="H17" s="33">
        <v>1983.9</v>
      </c>
      <c r="I17" s="33"/>
      <c r="J17" s="33">
        <v>3123.2</v>
      </c>
      <c r="K17" s="33">
        <v>633.70000000000005</v>
      </c>
      <c r="L17" s="14"/>
    </row>
    <row r="18" spans="1:12" ht="67.5">
      <c r="A18" s="14">
        <v>2</v>
      </c>
      <c r="B18" s="16" t="s">
        <v>147</v>
      </c>
      <c r="C18" s="16" t="s">
        <v>41</v>
      </c>
      <c r="D18" s="14"/>
      <c r="E18" s="41">
        <v>960</v>
      </c>
      <c r="F18" s="16" t="s">
        <v>42</v>
      </c>
      <c r="G18" s="32">
        <f t="shared" ref="G18:G21" si="1">+H18+I18+J18+K18</f>
        <v>4620.4000000000005</v>
      </c>
      <c r="H18" s="32">
        <v>1614</v>
      </c>
      <c r="I18" s="32"/>
      <c r="J18" s="32">
        <v>2595.6</v>
      </c>
      <c r="K18" s="32">
        <v>410.8</v>
      </c>
      <c r="L18" s="14"/>
    </row>
    <row r="19" spans="1:12" ht="67.5">
      <c r="A19" s="14">
        <v>3</v>
      </c>
      <c r="B19" s="16" t="s">
        <v>147</v>
      </c>
      <c r="C19" s="16" t="s">
        <v>43</v>
      </c>
      <c r="D19" s="14"/>
      <c r="E19" s="41">
        <v>1387</v>
      </c>
      <c r="F19" s="16"/>
      <c r="G19" s="32">
        <f t="shared" si="1"/>
        <v>7273.9999999999991</v>
      </c>
      <c r="H19" s="32">
        <v>2331.9</v>
      </c>
      <c r="I19" s="32"/>
      <c r="J19" s="32">
        <v>4440.3999999999996</v>
      </c>
      <c r="K19" s="32">
        <v>501.7</v>
      </c>
      <c r="L19" s="14"/>
    </row>
    <row r="20" spans="1:12" ht="67.5">
      <c r="A20" s="14">
        <v>4</v>
      </c>
      <c r="B20" s="16" t="s">
        <v>147</v>
      </c>
      <c r="C20" s="16" t="s">
        <v>44</v>
      </c>
      <c r="D20" s="14"/>
      <c r="E20" s="41">
        <v>1260</v>
      </c>
      <c r="F20" s="16" t="s">
        <v>45</v>
      </c>
      <c r="G20" s="32">
        <f>+H20+I20+J20+K20</f>
        <v>5488.5</v>
      </c>
      <c r="H20" s="32">
        <v>2118.4</v>
      </c>
      <c r="I20" s="32"/>
      <c r="J20" s="32">
        <v>3104.5</v>
      </c>
      <c r="K20" s="32">
        <v>265.60000000000002</v>
      </c>
      <c r="L20" s="14"/>
    </row>
    <row r="21" spans="1:12" ht="67.5">
      <c r="A21" s="14">
        <v>5</v>
      </c>
      <c r="B21" s="16" t="s">
        <v>147</v>
      </c>
      <c r="C21" s="16" t="s">
        <v>46</v>
      </c>
      <c r="D21" s="14"/>
      <c r="E21" s="41">
        <v>1360</v>
      </c>
      <c r="F21" s="16"/>
      <c r="G21" s="32">
        <f t="shared" si="1"/>
        <v>6401</v>
      </c>
      <c r="H21" s="32">
        <v>2286.6</v>
      </c>
      <c r="I21" s="32"/>
      <c r="J21" s="32">
        <v>3888.6</v>
      </c>
      <c r="K21" s="32">
        <v>225.8</v>
      </c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29"/>
      <c r="H22" s="29"/>
      <c r="I22" s="29"/>
      <c r="J22" s="29"/>
      <c r="K22" s="29"/>
      <c r="L22" s="24"/>
    </row>
    <row r="23" spans="1:12">
      <c r="A23" s="14">
        <v>1</v>
      </c>
      <c r="B23" s="15"/>
      <c r="C23" s="15"/>
      <c r="D23" s="14"/>
      <c r="E23" s="15"/>
      <c r="F23" s="14"/>
      <c r="G23" s="32">
        <f>+H23+I23+J23+K23</f>
        <v>0</v>
      </c>
      <c r="H23" s="32"/>
      <c r="I23" s="32"/>
      <c r="J23" s="32"/>
      <c r="K23" s="32"/>
      <c r="L23" s="14"/>
    </row>
    <row r="24" spans="1:12">
      <c r="A24" s="14">
        <v>2</v>
      </c>
      <c r="B24" s="15"/>
      <c r="C24" s="15"/>
      <c r="D24" s="14"/>
      <c r="E24" s="15"/>
      <c r="F24" s="14"/>
      <c r="G24" s="32">
        <f t="shared" ref="G24:G25" si="2">+H24+I24+J24+K24</f>
        <v>0</v>
      </c>
      <c r="H24" s="32"/>
      <c r="I24" s="32"/>
      <c r="J24" s="32"/>
      <c r="K24" s="32"/>
      <c r="L24" s="14"/>
    </row>
    <row r="25" spans="1:12">
      <c r="A25" s="14">
        <v>3</v>
      </c>
      <c r="B25" s="15"/>
      <c r="C25" s="15"/>
      <c r="D25" s="14"/>
      <c r="E25" s="15"/>
      <c r="F25" s="14"/>
      <c r="G25" s="32">
        <f t="shared" si="2"/>
        <v>0</v>
      </c>
      <c r="H25" s="32"/>
      <c r="I25" s="32"/>
      <c r="J25" s="32"/>
      <c r="K25" s="32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32">
        <f>+H26+I26+J26+K26</f>
        <v>0</v>
      </c>
      <c r="H26" s="32"/>
      <c r="I26" s="32"/>
      <c r="J26" s="32"/>
      <c r="K26" s="32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38">
        <f>SUM(E13:E26)</f>
        <v>6147</v>
      </c>
      <c r="F27" s="24"/>
      <c r="G27" s="38">
        <f>SUM(G13:G26)</f>
        <v>29524.7</v>
      </c>
      <c r="H27" s="38">
        <f t="shared" ref="H27:K27" si="3">SUM(H13:H26)</f>
        <v>10334.800000000001</v>
      </c>
      <c r="I27" s="38">
        <f t="shared" si="3"/>
        <v>0</v>
      </c>
      <c r="J27" s="38">
        <f t="shared" si="3"/>
        <v>17152.3</v>
      </c>
      <c r="K27" s="38">
        <f t="shared" si="3"/>
        <v>2037.6000000000001</v>
      </c>
      <c r="L27" s="24"/>
    </row>
    <row r="29" spans="1:12">
      <c r="E29" s="8">
        <f>+E17/E27*100</f>
        <v>19.196355945989911</v>
      </c>
      <c r="F29" s="8">
        <v>10334.778752480001</v>
      </c>
      <c r="G29" s="8">
        <f>+F29*E29%</f>
        <v>1983.9009155565964</v>
      </c>
    </row>
    <row r="30" spans="1:12">
      <c r="E30" s="8">
        <f>+E18/E27*100</f>
        <v>15.617374328940947</v>
      </c>
      <c r="G30" s="8">
        <f>+F29*E30%</f>
        <v>1614.0210838426551</v>
      </c>
    </row>
    <row r="31" spans="1:12">
      <c r="E31" s="8">
        <f>+E19/E27*100</f>
        <v>22.563852285667803</v>
      </c>
      <c r="G31" s="8">
        <f>+F29*E31%</f>
        <v>2331.9242117601693</v>
      </c>
    </row>
    <row r="32" spans="1:12">
      <c r="E32" s="8">
        <f>+E20/E27*100</f>
        <v>20.497803806734993</v>
      </c>
      <c r="G32" s="8">
        <f>+F29*E32%</f>
        <v>2118.4026725434846</v>
      </c>
    </row>
    <row r="33" spans="5:7">
      <c r="E33" s="8">
        <f>+E21/E27*100</f>
        <v>22.124613632666339</v>
      </c>
      <c r="G33" s="8">
        <f>+F29*E33%</f>
        <v>2286.5298687770946</v>
      </c>
    </row>
  </sheetData>
  <pageMargins left="0.35" right="0.35" top="0.28999999999999998" bottom="0.37" header="0.21" footer="0.16"/>
  <pageSetup paperSize="9" scale="61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2"/>
  <sheetViews>
    <sheetView topLeftCell="A7" workbookViewId="0">
      <pane xSplit="5" ySplit="5" topLeftCell="J15" activePane="bottomRight" state="frozen"/>
      <selection activeCell="A7" sqref="A7"/>
      <selection pane="topRight" activeCell="E7" sqref="E7"/>
      <selection pane="bottomLeft" activeCell="A12" sqref="A12"/>
      <selection pane="bottomRight" activeCell="B21" sqref="B21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0.57031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34"/>
      <c r="H12" s="34"/>
      <c r="I12" s="34"/>
      <c r="J12" s="34"/>
      <c r="K12" s="34"/>
      <c r="L12" s="24"/>
    </row>
    <row r="13" spans="1:14">
      <c r="A13" s="14">
        <v>1</v>
      </c>
      <c r="B13" s="16"/>
      <c r="C13" s="16"/>
      <c r="D13" s="14"/>
      <c r="E13" s="16"/>
      <c r="F13" s="16"/>
      <c r="G13" s="30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26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54">
      <c r="A17" s="14">
        <v>1</v>
      </c>
      <c r="B17" s="16" t="s">
        <v>148</v>
      </c>
      <c r="C17" s="16" t="s">
        <v>72</v>
      </c>
      <c r="D17" s="14"/>
      <c r="E17" s="16">
        <v>1677.2</v>
      </c>
      <c r="F17" s="16" t="s">
        <v>73</v>
      </c>
      <c r="G17" s="30">
        <f t="shared" si="0"/>
        <v>8237.1</v>
      </c>
      <c r="H17" s="36">
        <v>3459.3</v>
      </c>
      <c r="I17" s="36"/>
      <c r="J17" s="36">
        <v>4112.3</v>
      </c>
      <c r="K17" s="36">
        <v>665.5</v>
      </c>
      <c r="L17" s="14"/>
    </row>
    <row r="18" spans="1:12" ht="54">
      <c r="A18" s="14">
        <v>2</v>
      </c>
      <c r="B18" s="16" t="s">
        <v>148</v>
      </c>
      <c r="C18" s="16" t="s">
        <v>74</v>
      </c>
      <c r="D18" s="14"/>
      <c r="E18" s="16">
        <v>880</v>
      </c>
      <c r="F18" s="16"/>
      <c r="G18" s="30">
        <f t="shared" si="0"/>
        <v>4927.1000000000004</v>
      </c>
      <c r="H18" s="35">
        <v>1815</v>
      </c>
      <c r="I18" s="35"/>
      <c r="J18" s="35">
        <v>2879.3</v>
      </c>
      <c r="K18" s="35">
        <v>232.8</v>
      </c>
      <c r="L18" s="14"/>
    </row>
    <row r="19" spans="1:12" ht="54">
      <c r="A19" s="14">
        <v>3</v>
      </c>
      <c r="B19" s="16" t="s">
        <v>148</v>
      </c>
      <c r="C19" s="16" t="s">
        <v>93</v>
      </c>
      <c r="D19" s="14"/>
      <c r="E19" s="16">
        <v>732</v>
      </c>
      <c r="F19" s="16" t="s">
        <v>94</v>
      </c>
      <c r="G19" s="30">
        <f t="shared" si="0"/>
        <v>4866.8999999999996</v>
      </c>
      <c r="H19" s="35">
        <v>1509.8</v>
      </c>
      <c r="I19" s="35"/>
      <c r="J19" s="35">
        <v>3108.9</v>
      </c>
      <c r="K19" s="35">
        <v>248.2</v>
      </c>
      <c r="L19" s="14"/>
    </row>
    <row r="20" spans="1:12" ht="54">
      <c r="A20" s="14">
        <v>4</v>
      </c>
      <c r="B20" s="16" t="s">
        <v>148</v>
      </c>
      <c r="C20" s="16" t="s">
        <v>75</v>
      </c>
      <c r="D20" s="14"/>
      <c r="E20" s="16">
        <v>948.1</v>
      </c>
      <c r="F20" s="16" t="s">
        <v>76</v>
      </c>
      <c r="G20" s="30">
        <f t="shared" si="0"/>
        <v>4577.5</v>
      </c>
      <c r="H20" s="35">
        <v>1955.5</v>
      </c>
      <c r="I20" s="35"/>
      <c r="J20" s="35">
        <v>2349.6</v>
      </c>
      <c r="K20" s="35">
        <v>272.39999999999998</v>
      </c>
      <c r="L20" s="14"/>
    </row>
    <row r="21" spans="1:12" ht="54">
      <c r="A21" s="14">
        <v>5</v>
      </c>
      <c r="B21" s="16" t="s">
        <v>148</v>
      </c>
      <c r="C21" s="16" t="s">
        <v>77</v>
      </c>
      <c r="D21" s="14"/>
      <c r="E21" s="16">
        <v>906</v>
      </c>
      <c r="F21" s="16" t="s">
        <v>71</v>
      </c>
      <c r="G21" s="30">
        <f t="shared" si="0"/>
        <v>3881.8999999999996</v>
      </c>
      <c r="H21" s="35">
        <v>1868.6</v>
      </c>
      <c r="I21" s="35"/>
      <c r="J21" s="35">
        <v>1717.8</v>
      </c>
      <c r="K21" s="35">
        <v>295.5</v>
      </c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34"/>
      <c r="H22" s="34"/>
      <c r="I22" s="34"/>
      <c r="J22" s="34"/>
      <c r="K22" s="34"/>
      <c r="L22" s="24"/>
    </row>
    <row r="23" spans="1:12">
      <c r="A23" s="14">
        <v>1</v>
      </c>
      <c r="B23" s="15"/>
      <c r="C23" s="15"/>
      <c r="D23" s="14"/>
      <c r="E23" s="15"/>
      <c r="F23" s="14"/>
      <c r="G23" s="30">
        <f t="shared" si="0"/>
        <v>0</v>
      </c>
      <c r="H23" s="35"/>
      <c r="I23" s="35"/>
      <c r="J23" s="35"/>
      <c r="K23" s="35"/>
      <c r="L23" s="14"/>
    </row>
    <row r="24" spans="1:12">
      <c r="A24" s="14">
        <v>2</v>
      </c>
      <c r="B24" s="15"/>
      <c r="C24" s="15"/>
      <c r="D24" s="14"/>
      <c r="E24" s="15"/>
      <c r="F24" s="14"/>
      <c r="G24" s="30">
        <f t="shared" si="0"/>
        <v>0</v>
      </c>
      <c r="H24" s="35"/>
      <c r="I24" s="35"/>
      <c r="J24" s="35"/>
      <c r="K24" s="35"/>
      <c r="L24" s="14"/>
    </row>
    <row r="25" spans="1:12">
      <c r="A25" s="14">
        <v>3</v>
      </c>
      <c r="B25" s="15"/>
      <c r="C25" s="15"/>
      <c r="D25" s="14"/>
      <c r="E25" s="15"/>
      <c r="F25" s="14"/>
      <c r="G25" s="30">
        <f t="shared" si="0"/>
        <v>0</v>
      </c>
      <c r="H25" s="35"/>
      <c r="I25" s="35"/>
      <c r="J25" s="35"/>
      <c r="K25" s="35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30">
        <f t="shared" si="0"/>
        <v>0</v>
      </c>
      <c r="H26" s="35"/>
      <c r="I26" s="35"/>
      <c r="J26" s="35"/>
      <c r="K26" s="35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38">
        <f>SUM(E13:E26)</f>
        <v>5143.3</v>
      </c>
      <c r="F27" s="24"/>
      <c r="G27" s="38">
        <f>SUM(G13:G26)</f>
        <v>26490.5</v>
      </c>
      <c r="H27" s="38">
        <f t="shared" ref="H27:K27" si="1">SUM(H13:H26)</f>
        <v>10608.2</v>
      </c>
      <c r="I27" s="38">
        <f t="shared" si="1"/>
        <v>0</v>
      </c>
      <c r="J27" s="38">
        <f t="shared" si="1"/>
        <v>14167.9</v>
      </c>
      <c r="K27" s="38">
        <f t="shared" si="1"/>
        <v>1714.4</v>
      </c>
      <c r="L27" s="24"/>
    </row>
    <row r="28" spans="1:12">
      <c r="E28" s="8">
        <f>+E17/E27*100</f>
        <v>32.609414189333698</v>
      </c>
      <c r="F28" s="8">
        <v>10608.165057672002</v>
      </c>
      <c r="G28" s="8">
        <f>+F28*E28%</f>
        <v>3459.2604815444329</v>
      </c>
    </row>
    <row r="29" spans="1:12">
      <c r="E29" s="8">
        <f>+E18/E27*100</f>
        <v>17.109637781191065</v>
      </c>
      <c r="G29" s="8">
        <f>+F28*E29%</f>
        <v>1815.0186165985579</v>
      </c>
    </row>
    <row r="30" spans="1:12">
      <c r="E30" s="8">
        <f>+E19/E27*100</f>
        <v>14.232107790718022</v>
      </c>
      <c r="G30" s="8">
        <f>+F28*E30%</f>
        <v>1509.7654856251638</v>
      </c>
    </row>
    <row r="31" spans="1:12">
      <c r="E31" s="8">
        <f>+E20/E27*100</f>
        <v>18.433690432212781</v>
      </c>
      <c r="G31" s="8">
        <f>+F28*E31%</f>
        <v>1955.4763072694234</v>
      </c>
    </row>
    <row r="32" spans="1:12">
      <c r="E32" s="8">
        <f>+E21/E27*100</f>
        <v>17.615149806544437</v>
      </c>
      <c r="G32" s="8">
        <f>+F28*E32%</f>
        <v>1868.6441666344242</v>
      </c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1"/>
  <sheetViews>
    <sheetView topLeftCell="B8" workbookViewId="0">
      <pane xSplit="2" ySplit="4" topLeftCell="H12" activePane="bottomRight" state="frozen"/>
      <selection activeCell="B8" sqref="B8"/>
      <selection pane="topRight" activeCell="D8" sqref="D8"/>
      <selection pane="bottomLeft" activeCell="B12" sqref="B12"/>
      <selection pane="bottomRight" activeCell="H22" sqref="H22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 ht="67.5">
      <c r="A13" s="14">
        <v>1</v>
      </c>
      <c r="B13" s="16" t="s">
        <v>149</v>
      </c>
      <c r="C13" s="16" t="s">
        <v>51</v>
      </c>
      <c r="D13" s="14"/>
      <c r="E13" s="16">
        <v>1084.7</v>
      </c>
      <c r="F13" s="16" t="s">
        <v>52</v>
      </c>
      <c r="G13" s="30">
        <f>+H13+I13+J13+K13</f>
        <v>5924.5000000000009</v>
      </c>
      <c r="H13" s="35">
        <v>2853.4</v>
      </c>
      <c r="I13" s="35"/>
      <c r="J13" s="35">
        <v>2811.3</v>
      </c>
      <c r="K13" s="35">
        <v>259.8</v>
      </c>
      <c r="L13" s="14"/>
    </row>
    <row r="14" spans="1:14" ht="67.5">
      <c r="A14" s="14">
        <v>2</v>
      </c>
      <c r="B14" s="16" t="s">
        <v>149</v>
      </c>
      <c r="C14" s="16" t="s">
        <v>53</v>
      </c>
      <c r="D14" s="14"/>
      <c r="E14" s="16">
        <v>815.2</v>
      </c>
      <c r="F14" s="16" t="s">
        <v>54</v>
      </c>
      <c r="G14" s="30">
        <f t="shared" ref="G14:G15" si="0">+H14+I14+J14+K14</f>
        <v>4549.2</v>
      </c>
      <c r="H14" s="35">
        <v>2144.5</v>
      </c>
      <c r="I14" s="35"/>
      <c r="J14" s="35">
        <v>2145.8000000000002</v>
      </c>
      <c r="K14" s="35">
        <v>258.89999999999998</v>
      </c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149</v>
      </c>
      <c r="C17" s="16" t="s">
        <v>47</v>
      </c>
      <c r="D17" s="14"/>
      <c r="E17" s="16">
        <v>829.85</v>
      </c>
      <c r="F17" s="16" t="s">
        <v>48</v>
      </c>
      <c r="G17" s="30">
        <f>+H17+I17+J17+K17</f>
        <v>5755.6</v>
      </c>
      <c r="H17" s="36">
        <v>2183</v>
      </c>
      <c r="I17" s="36"/>
      <c r="J17" s="36">
        <v>3168.3</v>
      </c>
      <c r="K17" s="36">
        <v>404.3</v>
      </c>
      <c r="L17" s="14"/>
    </row>
    <row r="18" spans="1:12" ht="67.5">
      <c r="A18" s="14">
        <v>2</v>
      </c>
      <c r="B18" s="16" t="s">
        <v>149</v>
      </c>
      <c r="C18" s="16" t="s">
        <v>49</v>
      </c>
      <c r="D18" s="14"/>
      <c r="E18" s="16">
        <v>839.2</v>
      </c>
      <c r="F18" s="16" t="s">
        <v>50</v>
      </c>
      <c r="G18" s="30">
        <f t="shared" ref="G18:G21" si="1">+H18+I18+J18+K18</f>
        <v>5163.3999999999996</v>
      </c>
      <c r="H18" s="35">
        <v>2207.6</v>
      </c>
      <c r="I18" s="35"/>
      <c r="J18" s="35">
        <v>2275.8000000000002</v>
      </c>
      <c r="K18" s="35">
        <v>680</v>
      </c>
      <c r="L18" s="14"/>
    </row>
    <row r="19" spans="1:12">
      <c r="A19" s="14">
        <v>3</v>
      </c>
      <c r="B19" s="16"/>
      <c r="C19" s="16"/>
      <c r="D19" s="14"/>
      <c r="E19" s="16"/>
      <c r="F19" s="16"/>
      <c r="G19" s="16">
        <f t="shared" si="1"/>
        <v>0</v>
      </c>
      <c r="H19" s="14"/>
      <c r="I19" s="14"/>
      <c r="J19" s="14"/>
      <c r="K19" s="14"/>
      <c r="L19" s="14"/>
    </row>
    <row r="20" spans="1:12">
      <c r="A20" s="14">
        <v>4</v>
      </c>
      <c r="B20" s="16"/>
      <c r="C20" s="16"/>
      <c r="D20" s="14"/>
      <c r="E20" s="16"/>
      <c r="F20" s="16"/>
      <c r="G20" s="16">
        <f>+H20+I20+J20+K20</f>
        <v>0</v>
      </c>
      <c r="H20" s="14"/>
      <c r="I20" s="14"/>
      <c r="J20" s="14"/>
      <c r="K20" s="14"/>
      <c r="L20" s="14"/>
    </row>
    <row r="21" spans="1:12">
      <c r="A21" s="14">
        <v>5</v>
      </c>
      <c r="B21" s="16"/>
      <c r="C21" s="16"/>
      <c r="D21" s="14"/>
      <c r="E21" s="16"/>
      <c r="F21" s="16"/>
      <c r="G21" s="16">
        <f t="shared" si="1"/>
        <v>0</v>
      </c>
      <c r="H21" s="14"/>
      <c r="I21" s="14"/>
      <c r="J21" s="14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>
      <c r="A23" s="14">
        <v>1</v>
      </c>
      <c r="B23" s="15"/>
      <c r="C23" s="15"/>
      <c r="D23" s="14"/>
      <c r="E23" s="15"/>
      <c r="F23" s="14"/>
      <c r="G23" s="16">
        <f>+H23+I23+J23+K23</f>
        <v>0</v>
      </c>
      <c r="H23" s="14"/>
      <c r="I23" s="14"/>
      <c r="J23" s="14"/>
      <c r="K23" s="14"/>
      <c r="L23" s="14"/>
    </row>
    <row r="24" spans="1:12">
      <c r="A24" s="14">
        <v>2</v>
      </c>
      <c r="B24" s="15"/>
      <c r="C24" s="15"/>
      <c r="D24" s="14"/>
      <c r="E24" s="15"/>
      <c r="F24" s="14"/>
      <c r="G24" s="16">
        <f t="shared" ref="G24:G25" si="2">+H24+I24+J24+K24</f>
        <v>0</v>
      </c>
      <c r="H24" s="14"/>
      <c r="I24" s="14"/>
      <c r="J24" s="14"/>
      <c r="K24" s="14"/>
      <c r="L24" s="14"/>
    </row>
    <row r="25" spans="1:12">
      <c r="A25" s="14">
        <v>3</v>
      </c>
      <c r="B25" s="15"/>
      <c r="C25" s="15"/>
      <c r="D25" s="14"/>
      <c r="E25" s="15"/>
      <c r="F25" s="14"/>
      <c r="G25" s="16">
        <f t="shared" si="2"/>
        <v>0</v>
      </c>
      <c r="H25" s="14"/>
      <c r="I25" s="14"/>
      <c r="J25" s="14"/>
      <c r="K25" s="14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16">
        <f>+H26+I26+J26+K26</f>
        <v>0</v>
      </c>
      <c r="H26" s="14"/>
      <c r="I26" s="14"/>
      <c r="J26" s="14"/>
      <c r="K26" s="14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38">
        <f>SUM(E13:E26)</f>
        <v>3568.95</v>
      </c>
      <c r="F27" s="24"/>
      <c r="G27" s="38">
        <f>SUM(G13:G26)</f>
        <v>21392.7</v>
      </c>
      <c r="H27" s="38">
        <f t="shared" ref="H27:K27" si="3">SUM(H13:H26)</f>
        <v>9388.5</v>
      </c>
      <c r="I27" s="38">
        <f t="shared" si="3"/>
        <v>0</v>
      </c>
      <c r="J27" s="38">
        <f t="shared" si="3"/>
        <v>10401.200000000001</v>
      </c>
      <c r="K27" s="38">
        <f t="shared" si="3"/>
        <v>1603</v>
      </c>
      <c r="L27" s="24"/>
    </row>
    <row r="28" spans="1:12">
      <c r="E28" s="8">
        <f>+E13/E27*100</f>
        <v>30.392692528614862</v>
      </c>
      <c r="F28" s="8">
        <v>9388.472362724</v>
      </c>
      <c r="G28" s="8">
        <f>+F28*E28%</f>
        <v>2853.4095383366885</v>
      </c>
    </row>
    <row r="29" spans="1:12">
      <c r="E29" s="8">
        <f>+E14/E27*100</f>
        <v>22.841451967665563</v>
      </c>
      <c r="G29" s="8">
        <f>+F28*E29%</f>
        <v>2144.4634052291585</v>
      </c>
    </row>
    <row r="30" spans="1:12">
      <c r="E30" s="8">
        <f>+E17/E27*100</f>
        <v>23.251936844169858</v>
      </c>
      <c r="G30" s="8">
        <f>+F28*E30%</f>
        <v>2183.0016644129259</v>
      </c>
    </row>
    <row r="31" spans="1:12">
      <c r="E31" s="8">
        <f>+E18/E27*100</f>
        <v>23.513918659549731</v>
      </c>
      <c r="G31" s="8">
        <f>+F28*E31%</f>
        <v>2207.597754745228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8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2"/>
  <sheetViews>
    <sheetView topLeftCell="A9" workbookViewId="0">
      <pane xSplit="5" ySplit="3" topLeftCell="J12" activePane="bottomRight" state="frozen"/>
      <selection activeCell="A9" sqref="A9"/>
      <selection pane="topRight" activeCell="E9" sqref="E9"/>
      <selection pane="bottomLeft" activeCell="A12" sqref="A12"/>
      <selection pane="bottomRight" activeCell="C21" sqref="C20:C21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34"/>
      <c r="H12" s="34"/>
      <c r="I12" s="34"/>
      <c r="J12" s="34"/>
      <c r="K12" s="34"/>
      <c r="L12" s="24"/>
    </row>
    <row r="13" spans="1:14" ht="67.5">
      <c r="A13" s="14">
        <v>1</v>
      </c>
      <c r="B13" s="16" t="s">
        <v>150</v>
      </c>
      <c r="C13" s="16" t="s">
        <v>68</v>
      </c>
      <c r="D13" s="14"/>
      <c r="E13" s="16">
        <v>876.77</v>
      </c>
      <c r="F13" s="16" t="s">
        <v>78</v>
      </c>
      <c r="G13" s="30">
        <f>+H13+I13+J13+K13</f>
        <v>4001.2000000000003</v>
      </c>
      <c r="H13" s="35">
        <v>1184.3</v>
      </c>
      <c r="I13" s="35"/>
      <c r="J13" s="35">
        <v>2594.8000000000002</v>
      </c>
      <c r="K13" s="35">
        <v>222.1</v>
      </c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150</v>
      </c>
      <c r="C17" s="16" t="s">
        <v>67</v>
      </c>
      <c r="D17" s="14"/>
      <c r="E17" s="16">
        <v>5800</v>
      </c>
      <c r="F17" s="16" t="s">
        <v>48</v>
      </c>
      <c r="G17" s="30">
        <f>+H17+I17+J17+K17</f>
        <v>20555.7</v>
      </c>
      <c r="H17" s="36">
        <v>7834.3</v>
      </c>
      <c r="I17" s="36"/>
      <c r="J17" s="36">
        <v>11142.2</v>
      </c>
      <c r="K17" s="46">
        <v>1579.2</v>
      </c>
      <c r="L17" s="14"/>
    </row>
    <row r="18" spans="1:12" ht="67.5">
      <c r="A18" s="14">
        <v>2</v>
      </c>
      <c r="B18" s="16" t="s">
        <v>150</v>
      </c>
      <c r="C18" s="16" t="s">
        <v>69</v>
      </c>
      <c r="D18" s="14"/>
      <c r="E18" s="16">
        <v>1300</v>
      </c>
      <c r="F18" s="16"/>
      <c r="G18" s="30">
        <f t="shared" ref="G18:G21" si="1">+H18+I18+J18+K18</f>
        <v>1777.3</v>
      </c>
      <c r="H18" s="35">
        <v>1756</v>
      </c>
      <c r="I18" s="35"/>
      <c r="J18" s="35"/>
      <c r="K18" s="35">
        <v>21.3</v>
      </c>
      <c r="L18" s="14"/>
    </row>
    <row r="19" spans="1:12" ht="67.5">
      <c r="A19" s="14">
        <v>3</v>
      </c>
      <c r="B19" s="16" t="s">
        <v>150</v>
      </c>
      <c r="C19" s="16" t="s">
        <v>70</v>
      </c>
      <c r="D19" s="14"/>
      <c r="E19" s="16">
        <v>488.7</v>
      </c>
      <c r="F19" s="16" t="s">
        <v>71</v>
      </c>
      <c r="G19" s="30">
        <f t="shared" si="1"/>
        <v>2341.6</v>
      </c>
      <c r="H19" s="35">
        <v>660</v>
      </c>
      <c r="I19" s="35"/>
      <c r="J19" s="35">
        <v>1490.6</v>
      </c>
      <c r="K19" s="35">
        <v>191</v>
      </c>
      <c r="L19" s="14"/>
    </row>
    <row r="20" spans="1:12">
      <c r="A20" s="14">
        <v>4</v>
      </c>
      <c r="B20" s="16"/>
      <c r="C20" s="16"/>
      <c r="D20" s="14"/>
      <c r="E20" s="16"/>
      <c r="F20" s="16"/>
      <c r="G20" s="30">
        <f t="shared" si="1"/>
        <v>0</v>
      </c>
      <c r="H20" s="35"/>
      <c r="I20" s="35"/>
      <c r="J20" s="35"/>
      <c r="K20" s="35"/>
      <c r="L20" s="14"/>
    </row>
    <row r="21" spans="1:12">
      <c r="A21" s="14">
        <v>5</v>
      </c>
      <c r="B21" s="16"/>
      <c r="C21" s="16"/>
      <c r="D21" s="14"/>
      <c r="E21" s="16"/>
      <c r="F21" s="16"/>
      <c r="G21" s="30">
        <f t="shared" si="1"/>
        <v>0</v>
      </c>
      <c r="H21" s="35"/>
      <c r="I21" s="35"/>
      <c r="J21" s="35"/>
      <c r="K21" s="35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34"/>
      <c r="H22" s="34"/>
      <c r="I22" s="34"/>
      <c r="J22" s="34"/>
      <c r="K22" s="34"/>
      <c r="L22" s="24"/>
    </row>
    <row r="23" spans="1:12">
      <c r="A23" s="14">
        <v>1</v>
      </c>
      <c r="B23" s="15"/>
      <c r="C23" s="15"/>
      <c r="D23" s="14"/>
      <c r="E23" s="15"/>
      <c r="F23" s="14"/>
      <c r="G23" s="30">
        <f t="shared" ref="G23:G26" si="2">+H23+I23+J23+K23</f>
        <v>0</v>
      </c>
      <c r="H23" s="35"/>
      <c r="I23" s="35"/>
      <c r="J23" s="35"/>
      <c r="K23" s="35"/>
      <c r="L23" s="14"/>
    </row>
    <row r="24" spans="1:12">
      <c r="A24" s="14">
        <v>2</v>
      </c>
      <c r="B24" s="15"/>
      <c r="C24" s="15"/>
      <c r="D24" s="14"/>
      <c r="E24" s="15"/>
      <c r="F24" s="14"/>
      <c r="G24" s="30">
        <f t="shared" si="2"/>
        <v>0</v>
      </c>
      <c r="H24" s="35"/>
      <c r="I24" s="35"/>
      <c r="J24" s="35"/>
      <c r="K24" s="35"/>
      <c r="L24" s="14"/>
    </row>
    <row r="25" spans="1:12">
      <c r="A25" s="14">
        <v>3</v>
      </c>
      <c r="B25" s="15"/>
      <c r="C25" s="15"/>
      <c r="D25" s="14"/>
      <c r="E25" s="15"/>
      <c r="F25" s="14"/>
      <c r="G25" s="30">
        <f t="shared" si="2"/>
        <v>0</v>
      </c>
      <c r="H25" s="35"/>
      <c r="I25" s="35"/>
      <c r="J25" s="35"/>
      <c r="K25" s="35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30">
        <f t="shared" si="2"/>
        <v>0</v>
      </c>
      <c r="H26" s="35"/>
      <c r="I26" s="35"/>
      <c r="J26" s="35"/>
      <c r="K26" s="35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38">
        <f>SUM(E13:E26)</f>
        <v>8465.4700000000012</v>
      </c>
      <c r="F27" s="24"/>
      <c r="G27" s="38">
        <f>SUM(G13:G26)</f>
        <v>28675.8</v>
      </c>
      <c r="H27" s="38">
        <f t="shared" ref="H27:K27" si="3">SUM(H13:H26)</f>
        <v>11434.6</v>
      </c>
      <c r="I27" s="38">
        <f t="shared" si="3"/>
        <v>0</v>
      </c>
      <c r="J27" s="38">
        <f t="shared" si="3"/>
        <v>15227.6</v>
      </c>
      <c r="K27" s="38">
        <f t="shared" si="3"/>
        <v>2013.6</v>
      </c>
      <c r="L27" s="24"/>
    </row>
    <row r="29" spans="1:12">
      <c r="E29" s="8">
        <f>+E13/E27*100</f>
        <v>10.357015026927034</v>
      </c>
      <c r="G29" s="8">
        <v>11434.617320489999</v>
      </c>
      <c r="H29" s="8">
        <f>+G29*E29%</f>
        <v>1184.2850341547505</v>
      </c>
    </row>
    <row r="30" spans="1:12">
      <c r="E30" s="8">
        <f>+E17/E27*100</f>
        <v>68.51362062590735</v>
      </c>
      <c r="H30" s="8">
        <f>+G29*E30%</f>
        <v>7834.2703309848093</v>
      </c>
    </row>
    <row r="31" spans="1:12">
      <c r="E31" s="8">
        <f>+E18/E27*100</f>
        <v>15.356501174772339</v>
      </c>
      <c r="H31" s="8">
        <f>+G29*E31%</f>
        <v>1755.9571431517679</v>
      </c>
    </row>
    <row r="32" spans="1:12">
      <c r="E32" s="8">
        <f>+E19/E27*100</f>
        <v>5.7728631723932624</v>
      </c>
      <c r="H32" s="8">
        <f>+G29*E32%</f>
        <v>660.10481219866836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4"/>
  <sheetViews>
    <sheetView topLeftCell="B10" workbookViewId="0">
      <pane xSplit="2" ySplit="2" topLeftCell="H18" activePane="bottomRight" state="frozen"/>
      <selection activeCell="B10" sqref="B10"/>
      <selection pane="topRight" activeCell="D10" sqref="D10"/>
      <selection pane="bottomLeft" activeCell="B12" sqref="B12"/>
      <selection pane="bottomRight" activeCell="H32" sqref="H32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ht="67.5">
      <c r="A13" s="14">
        <v>1</v>
      </c>
      <c r="B13" s="16" t="s">
        <v>151</v>
      </c>
      <c r="C13" s="16" t="s">
        <v>84</v>
      </c>
      <c r="D13" s="14"/>
      <c r="E13" s="16">
        <v>862.7</v>
      </c>
      <c r="F13" s="16" t="s">
        <v>85</v>
      </c>
      <c r="G13" s="30">
        <f>+H13+I13+J13+K13</f>
        <v>5184.0999999999995</v>
      </c>
      <c r="H13" s="35">
        <v>1464.2</v>
      </c>
      <c r="I13" s="35"/>
      <c r="J13" s="35">
        <v>3454</v>
      </c>
      <c r="K13" s="35">
        <v>265.89999999999998</v>
      </c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151</v>
      </c>
      <c r="C17" s="16" t="s">
        <v>86</v>
      </c>
      <c r="D17" s="14"/>
      <c r="E17" s="16">
        <v>1399.4</v>
      </c>
      <c r="F17" s="16" t="s">
        <v>96</v>
      </c>
      <c r="G17" s="30">
        <f>+H17+I17+J17+K17</f>
        <v>5834.7000000000007</v>
      </c>
      <c r="H17" s="36">
        <v>2375</v>
      </c>
      <c r="I17" s="36"/>
      <c r="J17" s="36">
        <v>2922.6</v>
      </c>
      <c r="K17" s="36">
        <v>537.1</v>
      </c>
      <c r="L17" s="14"/>
    </row>
    <row r="18" spans="1:12" ht="67.5">
      <c r="A18" s="14">
        <v>2</v>
      </c>
      <c r="B18" s="16" t="s">
        <v>151</v>
      </c>
      <c r="C18" s="16" t="s">
        <v>87</v>
      </c>
      <c r="D18" s="14"/>
      <c r="E18" s="16">
        <v>1459.3</v>
      </c>
      <c r="F18" s="16" t="s">
        <v>143</v>
      </c>
      <c r="G18" s="30">
        <f t="shared" ref="G18:G28" si="1">+H18+I18+J18+K18</f>
        <v>6108.9</v>
      </c>
      <c r="H18" s="35">
        <v>2476.6999999999998</v>
      </c>
      <c r="I18" s="35">
        <v>3426</v>
      </c>
      <c r="J18" s="35"/>
      <c r="K18" s="35">
        <v>206.2</v>
      </c>
      <c r="L18" s="14"/>
    </row>
    <row r="19" spans="1:12" ht="67.5">
      <c r="A19" s="14">
        <v>3</v>
      </c>
      <c r="B19" s="16" t="s">
        <v>151</v>
      </c>
      <c r="C19" s="16" t="s">
        <v>88</v>
      </c>
      <c r="D19" s="14"/>
      <c r="E19" s="16">
        <v>185</v>
      </c>
      <c r="F19" s="16"/>
      <c r="G19" s="30">
        <f t="shared" si="1"/>
        <v>2124.4</v>
      </c>
      <c r="H19" s="35">
        <v>314</v>
      </c>
      <c r="I19" s="35">
        <v>1683</v>
      </c>
      <c r="J19" s="35"/>
      <c r="K19" s="35">
        <v>127.4</v>
      </c>
      <c r="L19" s="14"/>
    </row>
    <row r="20" spans="1:12" ht="67.5">
      <c r="A20" s="14">
        <v>4</v>
      </c>
      <c r="B20" s="16" t="s">
        <v>151</v>
      </c>
      <c r="C20" s="16" t="s">
        <v>89</v>
      </c>
      <c r="D20" s="14"/>
      <c r="E20" s="16">
        <v>105</v>
      </c>
      <c r="F20" s="16"/>
      <c r="G20" s="30">
        <f t="shared" si="1"/>
        <v>259.39999999999998</v>
      </c>
      <c r="H20" s="35">
        <v>178.2</v>
      </c>
      <c r="I20" s="35"/>
      <c r="J20" s="35"/>
      <c r="K20" s="35">
        <v>81.2</v>
      </c>
      <c r="L20" s="14"/>
    </row>
    <row r="21" spans="1:12">
      <c r="A21" s="14">
        <v>5</v>
      </c>
      <c r="B21" s="16"/>
      <c r="C21" s="16"/>
      <c r="D21" s="14"/>
      <c r="E21" s="16"/>
      <c r="F21" s="16"/>
      <c r="G21" s="30">
        <f t="shared" si="1"/>
        <v>0</v>
      </c>
      <c r="H21" s="35"/>
      <c r="I21" s="35"/>
      <c r="J21" s="35"/>
      <c r="K21" s="35"/>
      <c r="L21" s="14"/>
    </row>
    <row r="22" spans="1:12">
      <c r="A22" s="14">
        <v>6</v>
      </c>
      <c r="B22" s="16"/>
      <c r="C22" s="16"/>
      <c r="D22" s="14"/>
      <c r="E22" s="16"/>
      <c r="F22" s="16"/>
      <c r="G22" s="30">
        <f t="shared" si="1"/>
        <v>0</v>
      </c>
      <c r="H22" s="37"/>
      <c r="I22" s="37"/>
      <c r="J22" s="37"/>
      <c r="K22" s="37"/>
      <c r="L22" s="14"/>
    </row>
    <row r="23" spans="1:12">
      <c r="A23" s="14">
        <v>7</v>
      </c>
      <c r="B23" s="16"/>
      <c r="C23" s="16"/>
      <c r="D23" s="14"/>
      <c r="E23" s="16"/>
      <c r="F23" s="16"/>
      <c r="G23" s="30">
        <f t="shared" si="1"/>
        <v>0</v>
      </c>
      <c r="H23" s="37"/>
      <c r="I23" s="37"/>
      <c r="J23" s="37"/>
      <c r="K23" s="37"/>
      <c r="L23" s="14"/>
    </row>
    <row r="24" spans="1:12" s="6" customFormat="1" ht="32.25" customHeight="1">
      <c r="A24" s="23"/>
      <c r="B24" s="24" t="s">
        <v>13</v>
      </c>
      <c r="C24" s="24"/>
      <c r="D24" s="24"/>
      <c r="E24" s="24"/>
      <c r="F24" s="24"/>
      <c r="G24" s="34"/>
      <c r="H24" s="34"/>
      <c r="I24" s="34"/>
      <c r="J24" s="34"/>
      <c r="K24" s="34"/>
      <c r="L24" s="24"/>
    </row>
    <row r="25" spans="1:12">
      <c r="A25" s="14">
        <v>1</v>
      </c>
      <c r="B25" s="15"/>
      <c r="C25" s="15"/>
      <c r="D25" s="14"/>
      <c r="E25" s="15"/>
      <c r="F25" s="14"/>
      <c r="G25" s="30">
        <f t="shared" si="1"/>
        <v>0</v>
      </c>
      <c r="H25" s="35"/>
      <c r="I25" s="35"/>
      <c r="J25" s="35"/>
      <c r="K25" s="35"/>
      <c r="L25" s="14"/>
    </row>
    <row r="26" spans="1:12">
      <c r="A26" s="14">
        <v>2</v>
      </c>
      <c r="B26" s="15"/>
      <c r="C26" s="15"/>
      <c r="D26" s="14"/>
      <c r="E26" s="15"/>
      <c r="F26" s="14"/>
      <c r="G26" s="30">
        <f t="shared" si="1"/>
        <v>0</v>
      </c>
      <c r="H26" s="35"/>
      <c r="I26" s="35"/>
      <c r="J26" s="35"/>
      <c r="K26" s="35"/>
      <c r="L26" s="14"/>
    </row>
    <row r="27" spans="1:12">
      <c r="A27" s="14">
        <v>3</v>
      </c>
      <c r="B27" s="15"/>
      <c r="C27" s="15"/>
      <c r="D27" s="14"/>
      <c r="E27" s="15"/>
      <c r="F27" s="14"/>
      <c r="G27" s="30">
        <f t="shared" si="1"/>
        <v>0</v>
      </c>
      <c r="H27" s="35"/>
      <c r="I27" s="35"/>
      <c r="J27" s="35"/>
      <c r="K27" s="35"/>
      <c r="L27" s="14"/>
    </row>
    <row r="28" spans="1:12">
      <c r="A28" s="14" t="s">
        <v>5</v>
      </c>
      <c r="B28" s="15"/>
      <c r="C28" s="15"/>
      <c r="D28" s="14"/>
      <c r="E28" s="15"/>
      <c r="F28" s="14"/>
      <c r="G28" s="30">
        <f t="shared" si="1"/>
        <v>0</v>
      </c>
      <c r="H28" s="35"/>
      <c r="I28" s="35"/>
      <c r="J28" s="35"/>
      <c r="K28" s="35"/>
      <c r="L28" s="14"/>
    </row>
    <row r="29" spans="1:12" s="6" customFormat="1" ht="32.25" customHeight="1">
      <c r="A29" s="23"/>
      <c r="B29" s="25" t="s">
        <v>9</v>
      </c>
      <c r="C29" s="24"/>
      <c r="D29" s="26">
        <f>SUM(D25:D28)</f>
        <v>0</v>
      </c>
      <c r="E29" s="40">
        <f>SUM(E13:E28)</f>
        <v>4011.4000000000005</v>
      </c>
      <c r="F29" s="24"/>
      <c r="G29" s="40">
        <f>SUM(G13:G28)</f>
        <v>19511.5</v>
      </c>
      <c r="H29" s="40">
        <f t="shared" ref="H29:K29" si="2">SUM(H13:H28)</f>
        <v>6808.0999999999995</v>
      </c>
      <c r="I29" s="40">
        <f t="shared" si="2"/>
        <v>5109</v>
      </c>
      <c r="J29" s="40">
        <f t="shared" si="2"/>
        <v>6376.6</v>
      </c>
      <c r="K29" s="40">
        <f t="shared" si="2"/>
        <v>1217.8000000000002</v>
      </c>
      <c r="L29" s="24"/>
    </row>
    <row r="30" spans="1:12">
      <c r="E30" s="8">
        <f>+E13/E29*100</f>
        <v>21.506207309168868</v>
      </c>
      <c r="F30" s="8">
        <v>6808.0890331999999</v>
      </c>
      <c r="G30" s="8">
        <f>+F30*E30%</f>
        <v>1464.1617412727826</v>
      </c>
    </row>
    <row r="31" spans="1:12">
      <c r="E31" s="8">
        <f>+E17/E29*100</f>
        <v>34.885576108091939</v>
      </c>
      <c r="G31" s="8">
        <f>+F30*E31%</f>
        <v>2375.0410811836464</v>
      </c>
    </row>
    <row r="32" spans="1:12">
      <c r="E32" s="8">
        <f>+E18/E29*100</f>
        <v>36.378820361968387</v>
      </c>
      <c r="G32" s="8">
        <f>+F30*E32%</f>
        <v>2476.7024794706986</v>
      </c>
    </row>
    <row r="33" spans="5:7">
      <c r="E33" s="8">
        <f>+E19/E29*100</f>
        <v>4.6118562098020632</v>
      </c>
      <c r="G33" s="8">
        <f>+F30*E33%</f>
        <v>313.97927684648744</v>
      </c>
    </row>
    <row r="34" spans="5:7">
      <c r="E34" s="8">
        <f>+E20/E29*100</f>
        <v>2.6175400109687388</v>
      </c>
      <c r="G34" s="8">
        <f>+F30*E34%</f>
        <v>178.20445442638479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2"/>
  <sheetViews>
    <sheetView topLeftCell="A9" zoomScaleNormal="100" workbookViewId="0">
      <pane xSplit="5" ySplit="3" topLeftCell="J18" activePane="bottomRight" state="frozen"/>
      <selection activeCell="A9" sqref="A9"/>
      <selection pane="topRight" activeCell="E9" sqref="E9"/>
      <selection pane="bottomLeft" activeCell="A12" sqref="A12"/>
      <selection pane="bottomRight" activeCell="J21" sqref="J21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5.285156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4"/>
      <c r="E13" s="16"/>
      <c r="F13" s="16"/>
      <c r="G13" s="30">
        <f t="shared" ref="G13:G15" si="0">+H13+I13+J13+K13</f>
        <v>0</v>
      </c>
      <c r="H13" s="32"/>
      <c r="I13" s="32"/>
      <c r="J13" s="32"/>
      <c r="K13" s="32"/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si="0"/>
        <v>0</v>
      </c>
      <c r="H14" s="32"/>
      <c r="I14" s="32"/>
      <c r="J14" s="32"/>
      <c r="K14" s="32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2"/>
      <c r="I15" s="32"/>
      <c r="J15" s="32"/>
      <c r="K15" s="32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16" t="s">
        <v>152</v>
      </c>
      <c r="C17" s="16" t="s">
        <v>79</v>
      </c>
      <c r="D17" s="14"/>
      <c r="E17" s="16">
        <v>1983.76</v>
      </c>
      <c r="F17" s="16" t="s">
        <v>80</v>
      </c>
      <c r="G17" s="30">
        <f>+H17+I17+J17+K17</f>
        <v>6728.0999999999995</v>
      </c>
      <c r="H17" s="36">
        <v>3211.8</v>
      </c>
      <c r="I17" s="36"/>
      <c r="J17" s="36">
        <v>3027.1</v>
      </c>
      <c r="K17" s="36">
        <v>489.2</v>
      </c>
      <c r="L17" s="14"/>
    </row>
    <row r="18" spans="1:12" ht="67.5">
      <c r="A18" s="14">
        <v>2</v>
      </c>
      <c r="B18" s="16" t="s">
        <v>152</v>
      </c>
      <c r="C18" s="16" t="s">
        <v>81</v>
      </c>
      <c r="D18" s="14"/>
      <c r="E18" s="16">
        <v>960.65</v>
      </c>
      <c r="F18" s="16" t="s">
        <v>97</v>
      </c>
      <c r="G18" s="30">
        <f t="shared" ref="G18:G21" si="1">+H18+I18+J18+K18</f>
        <v>3782.2</v>
      </c>
      <c r="H18" s="35">
        <v>1555.4</v>
      </c>
      <c r="I18" s="35"/>
      <c r="J18" s="35">
        <v>1968.1</v>
      </c>
      <c r="K18" s="35">
        <v>258.7</v>
      </c>
      <c r="L18" s="14"/>
    </row>
    <row r="19" spans="1:12" ht="67.5">
      <c r="A19" s="14">
        <v>3</v>
      </c>
      <c r="B19" s="16" t="s">
        <v>152</v>
      </c>
      <c r="C19" s="16" t="s">
        <v>82</v>
      </c>
      <c r="D19" s="14"/>
      <c r="E19" s="16">
        <v>690.4</v>
      </c>
      <c r="F19" s="16" t="s">
        <v>83</v>
      </c>
      <c r="G19" s="30">
        <f t="shared" si="1"/>
        <v>3390.3</v>
      </c>
      <c r="H19" s="35">
        <v>1117.8</v>
      </c>
      <c r="I19" s="35"/>
      <c r="J19" s="35">
        <v>1978.5</v>
      </c>
      <c r="K19" s="35">
        <v>294</v>
      </c>
      <c r="L19" s="14"/>
    </row>
    <row r="20" spans="1:12" ht="67.5">
      <c r="A20" s="14">
        <v>4</v>
      </c>
      <c r="B20" s="16" t="s">
        <v>152</v>
      </c>
      <c r="C20" s="16" t="s">
        <v>98</v>
      </c>
      <c r="D20" s="14"/>
      <c r="E20" s="16">
        <v>782.55</v>
      </c>
      <c r="F20" s="16" t="s">
        <v>99</v>
      </c>
      <c r="G20" s="30">
        <f t="shared" si="1"/>
        <v>4186.2</v>
      </c>
      <c r="H20" s="35">
        <v>1267</v>
      </c>
      <c r="I20" s="35"/>
      <c r="J20" s="35">
        <v>2629</v>
      </c>
      <c r="K20" s="35">
        <v>290.2</v>
      </c>
      <c r="L20" s="14"/>
    </row>
    <row r="21" spans="1:12">
      <c r="A21" s="14">
        <v>5</v>
      </c>
      <c r="B21" s="16"/>
      <c r="C21" s="16"/>
      <c r="D21" s="14"/>
      <c r="E21" s="16"/>
      <c r="F21" s="16"/>
      <c r="G21" s="30">
        <f t="shared" si="1"/>
        <v>0</v>
      </c>
      <c r="H21" s="35"/>
      <c r="I21" s="35"/>
      <c r="J21" s="35"/>
      <c r="K21" s="32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34"/>
      <c r="H22" s="34"/>
      <c r="I22" s="34"/>
      <c r="J22" s="34"/>
      <c r="K22" s="29"/>
      <c r="L22" s="24"/>
    </row>
    <row r="23" spans="1:12">
      <c r="A23" s="14">
        <v>1</v>
      </c>
      <c r="B23" s="15"/>
      <c r="C23" s="15"/>
      <c r="D23" s="14"/>
      <c r="E23" s="15"/>
      <c r="F23" s="14"/>
      <c r="G23" s="30">
        <f>+H23+I23+J23+K23</f>
        <v>0</v>
      </c>
      <c r="H23" s="35"/>
      <c r="I23" s="35"/>
      <c r="J23" s="35"/>
      <c r="K23" s="32"/>
      <c r="L23" s="14"/>
    </row>
    <row r="24" spans="1:12">
      <c r="A24" s="14">
        <v>2</v>
      </c>
      <c r="B24" s="15"/>
      <c r="C24" s="15"/>
      <c r="D24" s="14"/>
      <c r="E24" s="15"/>
      <c r="F24" s="14"/>
      <c r="G24" s="30">
        <f t="shared" ref="G24:G26" si="2">+H24+I24+J24+K24</f>
        <v>0</v>
      </c>
      <c r="H24" s="35"/>
      <c r="I24" s="35"/>
      <c r="J24" s="35"/>
      <c r="K24" s="32"/>
      <c r="L24" s="14"/>
    </row>
    <row r="25" spans="1:12">
      <c r="A25" s="14">
        <v>3</v>
      </c>
      <c r="B25" s="15"/>
      <c r="C25" s="15"/>
      <c r="D25" s="14"/>
      <c r="E25" s="15"/>
      <c r="F25" s="14"/>
      <c r="G25" s="30">
        <f t="shared" si="2"/>
        <v>0</v>
      </c>
      <c r="H25" s="35"/>
      <c r="I25" s="35"/>
      <c r="J25" s="35"/>
      <c r="K25" s="32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30">
        <f t="shared" si="2"/>
        <v>0</v>
      </c>
      <c r="H26" s="35"/>
      <c r="I26" s="35"/>
      <c r="J26" s="35"/>
      <c r="K26" s="32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40">
        <f>SUM(E13:E26)</f>
        <v>4417.3599999999997</v>
      </c>
      <c r="F27" s="24"/>
      <c r="G27" s="40">
        <f>SUM(G13:G26)</f>
        <v>18086.8</v>
      </c>
      <c r="H27" s="40">
        <f t="shared" ref="H27:K27" si="3">SUM(H13:H26)</f>
        <v>7152.0000000000009</v>
      </c>
      <c r="I27" s="40">
        <f t="shared" si="3"/>
        <v>0</v>
      </c>
      <c r="J27" s="40">
        <f t="shared" si="3"/>
        <v>9602.7000000000007</v>
      </c>
      <c r="K27" s="40">
        <f t="shared" si="3"/>
        <v>1332.1000000000001</v>
      </c>
      <c r="L27" s="24"/>
    </row>
    <row r="28" spans="1:12">
      <c r="E28" s="8">
        <f>+E17/E27*100</f>
        <v>44.908271003495301</v>
      </c>
      <c r="F28" s="8">
        <v>7152.0434498239993</v>
      </c>
      <c r="G28" s="8">
        <f>+F28*E28%</f>
        <v>3211.8590547346962</v>
      </c>
    </row>
    <row r="29" spans="1:12">
      <c r="E29" s="8">
        <f>+E18/E27*100</f>
        <v>21.747152145172681</v>
      </c>
      <c r="G29" s="8">
        <f>+F28*E29%</f>
        <v>1555.3657705220819</v>
      </c>
      <c r="J29" s="45"/>
    </row>
    <row r="30" spans="1:12">
      <c r="E30" s="8">
        <f>+E19/E27*100</f>
        <v>15.629244616694136</v>
      </c>
      <c r="G30" s="8">
        <f>+F28*E30%</f>
        <v>1117.8103658652428</v>
      </c>
      <c r="J30" s="45"/>
    </row>
    <row r="31" spans="1:12">
      <c r="E31" s="8">
        <f>+E20/E27*100</f>
        <v>17.715332234637884</v>
      </c>
      <c r="G31" s="8">
        <f>+F28*E31%</f>
        <v>1267.0082587019783</v>
      </c>
      <c r="J31" s="45"/>
    </row>
    <row r="32" spans="1:12">
      <c r="J32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5"/>
  <sheetViews>
    <sheetView topLeftCell="A6" workbookViewId="0">
      <pane xSplit="5" ySplit="6" topLeftCell="I12" activePane="bottomRight" state="frozen"/>
      <selection activeCell="A6" sqref="A6"/>
      <selection pane="topRight" activeCell="E6" sqref="E6"/>
      <selection pane="bottomLeft" activeCell="A12" sqref="A12"/>
      <selection pane="bottomRight" activeCell="K18" sqref="K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52" t="s">
        <v>125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4" s="18" customFormat="1">
      <c r="A7" s="9"/>
      <c r="B7" s="47"/>
      <c r="C7" s="47"/>
      <c r="D7" s="49"/>
      <c r="E7" s="47"/>
      <c r="F7" s="47"/>
      <c r="G7" s="47"/>
      <c r="H7" s="47"/>
      <c r="I7" s="47"/>
      <c r="J7" s="47"/>
      <c r="K7" s="47"/>
      <c r="L7" s="47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5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/>
      <c r="E14" s="16"/>
      <c r="F14" s="16"/>
      <c r="G14" s="35">
        <f t="shared" ref="G14:G19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5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27.75">
      <c r="A17" s="14">
        <v>1</v>
      </c>
      <c r="B17" s="16" t="s">
        <v>122</v>
      </c>
      <c r="C17" s="16" t="s">
        <v>33</v>
      </c>
      <c r="D17" s="28"/>
      <c r="E17" s="16">
        <v>2680</v>
      </c>
      <c r="F17" s="2" t="s">
        <v>34</v>
      </c>
      <c r="G17" s="35">
        <f t="shared" si="0"/>
        <v>11984.4</v>
      </c>
      <c r="H17" s="30">
        <v>6815.8</v>
      </c>
      <c r="I17" s="30"/>
      <c r="J17" s="35">
        <v>4455.7</v>
      </c>
      <c r="K17" s="35">
        <v>712.9</v>
      </c>
      <c r="L17" s="28"/>
    </row>
    <row r="18" spans="1:12">
      <c r="A18" s="14">
        <v>2</v>
      </c>
      <c r="B18" s="39"/>
      <c r="C18" s="16"/>
      <c r="D18" s="14"/>
      <c r="E18" s="16"/>
      <c r="F18" s="27"/>
      <c r="G18" s="35">
        <f t="shared" si="0"/>
        <v>0</v>
      </c>
      <c r="H18" s="35"/>
      <c r="I18" s="35"/>
      <c r="J18" s="35"/>
      <c r="K18" s="35"/>
      <c r="L18" s="14"/>
    </row>
    <row r="19" spans="1:12">
      <c r="A19" s="14">
        <v>3</v>
      </c>
      <c r="B19" s="16"/>
      <c r="C19" s="27"/>
      <c r="D19" s="14"/>
      <c r="E19" s="27"/>
      <c r="F19" s="27"/>
      <c r="G19" s="35">
        <f t="shared" si="0"/>
        <v>0</v>
      </c>
      <c r="H19" s="37"/>
      <c r="I19" s="37"/>
      <c r="J19" s="37"/>
      <c r="K19" s="37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5">
        <f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5">
        <f t="shared" ref="G22:G24" si="1">+H22+I22+J22+K22</f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5">
        <f t="shared" si="1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5">
        <f t="shared" si="1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40">
        <f>SUM(E13:E24)</f>
        <v>2680</v>
      </c>
      <c r="F25" s="24"/>
      <c r="G25" s="40">
        <f>SUM(G13:G24)</f>
        <v>11984.4</v>
      </c>
      <c r="H25" s="40">
        <f t="shared" ref="H25:K25" si="2">SUM(H13:H24)</f>
        <v>6815.8</v>
      </c>
      <c r="I25" s="40">
        <f t="shared" si="2"/>
        <v>0</v>
      </c>
      <c r="J25" s="40">
        <f t="shared" si="2"/>
        <v>4455.7</v>
      </c>
      <c r="K25" s="40">
        <f t="shared" si="2"/>
        <v>712.9</v>
      </c>
      <c r="L25" s="24"/>
    </row>
  </sheetData>
  <mergeCells count="1">
    <mergeCell ref="B6:L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5"/>
  <sheetViews>
    <sheetView topLeftCell="A6" workbookViewId="0">
      <pane xSplit="3" ySplit="5" topLeftCell="D11" activePane="bottomRight" state="frozen"/>
      <selection activeCell="A6" sqref="A6"/>
      <selection pane="topRight" activeCell="D6" sqref="D6"/>
      <selection pane="bottomLeft" activeCell="A11" sqref="A11"/>
      <selection pane="bottomRight" activeCell="F17" sqref="F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52" t="s">
        <v>124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5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/>
      <c r="E14" s="16"/>
      <c r="F14" s="16"/>
      <c r="G14" s="35">
        <f t="shared" ref="G14:G19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5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41.25">
      <c r="A17" s="14">
        <v>1</v>
      </c>
      <c r="B17" s="39" t="s">
        <v>131</v>
      </c>
      <c r="C17" s="16" t="s">
        <v>130</v>
      </c>
      <c r="D17" s="28"/>
      <c r="E17" s="41">
        <f>1757.7+75.6</f>
        <v>1833.3</v>
      </c>
      <c r="F17" s="2" t="s">
        <v>132</v>
      </c>
      <c r="G17" s="35">
        <f t="shared" si="0"/>
        <v>7506.8</v>
      </c>
      <c r="H17" s="30">
        <v>4515.6000000000004</v>
      </c>
      <c r="I17" s="30"/>
      <c r="J17" s="35">
        <v>2340</v>
      </c>
      <c r="K17" s="35">
        <v>651.20000000000005</v>
      </c>
      <c r="L17" s="28"/>
    </row>
    <row r="18" spans="1:12">
      <c r="A18" s="14">
        <v>2</v>
      </c>
      <c r="B18" s="39"/>
      <c r="C18" s="16"/>
      <c r="D18" s="14"/>
      <c r="E18" s="16"/>
      <c r="F18" s="27"/>
      <c r="G18" s="35">
        <f t="shared" si="0"/>
        <v>0</v>
      </c>
      <c r="H18" s="35"/>
      <c r="I18" s="35"/>
      <c r="J18" s="35"/>
      <c r="K18" s="35"/>
      <c r="L18" s="14"/>
    </row>
    <row r="19" spans="1:12">
      <c r="A19" s="14">
        <v>3</v>
      </c>
      <c r="B19" s="16"/>
      <c r="C19" s="27"/>
      <c r="D19" s="14"/>
      <c r="E19" s="27"/>
      <c r="F19" s="27"/>
      <c r="G19" s="35">
        <f t="shared" si="0"/>
        <v>0</v>
      </c>
      <c r="H19" s="37"/>
      <c r="I19" s="37"/>
      <c r="J19" s="37"/>
      <c r="K19" s="37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5">
        <f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5">
        <f t="shared" ref="G22:G24" si="1">+H22+I22+J22+K22</f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5">
        <f t="shared" si="1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5">
        <f t="shared" si="1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40">
        <f>SUM(E13:E24)</f>
        <v>1833.3</v>
      </c>
      <c r="F25" s="24"/>
      <c r="G25" s="40">
        <f>SUM(G13:G24)</f>
        <v>7506.8</v>
      </c>
      <c r="H25" s="40">
        <f t="shared" ref="H25:K25" si="2">SUM(H13:H24)</f>
        <v>4515.6000000000004</v>
      </c>
      <c r="I25" s="40">
        <f t="shared" si="2"/>
        <v>0</v>
      </c>
      <c r="J25" s="40">
        <f t="shared" si="2"/>
        <v>2340</v>
      </c>
      <c r="K25" s="40">
        <f t="shared" si="2"/>
        <v>651.20000000000005</v>
      </c>
      <c r="L25" s="24"/>
    </row>
  </sheetData>
  <mergeCells count="1">
    <mergeCell ref="B6:L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9"/>
  <sheetViews>
    <sheetView tabSelected="1" topLeftCell="A10" workbookViewId="0">
      <pane xSplit="5" ySplit="2" topLeftCell="F14" activePane="bottomRight" state="frozen"/>
      <selection activeCell="A10" sqref="A10"/>
      <selection pane="topRight" activeCell="E10" sqref="E10"/>
      <selection pane="bottomLeft" activeCell="A12" sqref="A12"/>
      <selection pane="bottomRight" activeCell="D18" sqref="D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81">
      <c r="A17" s="14">
        <v>1</v>
      </c>
      <c r="B17" s="16" t="s">
        <v>134</v>
      </c>
      <c r="C17" s="16" t="s">
        <v>30</v>
      </c>
      <c r="D17" s="14"/>
      <c r="E17" s="16">
        <v>4491.6000000000004</v>
      </c>
      <c r="F17" s="2"/>
      <c r="G17" s="35">
        <v>13408.9</v>
      </c>
      <c r="H17" s="35">
        <v>13408.9</v>
      </c>
      <c r="I17" s="35"/>
      <c r="J17" s="35">
        <v>4491.6000000000004</v>
      </c>
      <c r="K17" s="35">
        <v>1061.8</v>
      </c>
      <c r="L17" s="14"/>
    </row>
    <row r="18" spans="1:12" ht="81">
      <c r="A18" s="14">
        <v>2</v>
      </c>
      <c r="B18" s="16" t="s">
        <v>135</v>
      </c>
      <c r="C18" s="16" t="s">
        <v>29</v>
      </c>
      <c r="D18" s="14"/>
      <c r="E18" s="16">
        <v>2000</v>
      </c>
      <c r="F18" s="2"/>
      <c r="G18" s="35">
        <v>5970.6</v>
      </c>
      <c r="H18" s="35">
        <v>5970.6</v>
      </c>
      <c r="I18" s="35"/>
      <c r="J18" s="35">
        <v>4223.3</v>
      </c>
      <c r="K18" s="35">
        <v>999.7</v>
      </c>
      <c r="L18" s="14"/>
    </row>
    <row r="19" spans="1:12" ht="81">
      <c r="A19" s="14">
        <v>3</v>
      </c>
      <c r="B19" s="16" t="s">
        <v>136</v>
      </c>
      <c r="C19" s="16" t="s">
        <v>133</v>
      </c>
      <c r="D19" s="14"/>
      <c r="E19" s="16">
        <v>2061.6</v>
      </c>
      <c r="F19" s="41" t="s">
        <v>153</v>
      </c>
      <c r="G19" s="35">
        <v>6154.5</v>
      </c>
      <c r="H19" s="35">
        <v>6154.5</v>
      </c>
      <c r="I19" s="35"/>
      <c r="J19" s="35">
        <v>1009.9</v>
      </c>
      <c r="K19" s="35">
        <v>756.4</v>
      </c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5">
        <f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5">
        <f t="shared" ref="G22:G24" si="1">+H22+I22+J22+K22</f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5">
        <f t="shared" si="1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5">
        <f t="shared" si="1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40">
        <f>SUM(E13:E24)</f>
        <v>8553.2000000000007</v>
      </c>
      <c r="F25" s="24"/>
      <c r="G25" s="40">
        <f>SUM(G13:G24)</f>
        <v>25534</v>
      </c>
      <c r="H25" s="40">
        <f t="shared" ref="H25:K25" si="2">SUM(H13:H24)</f>
        <v>25534</v>
      </c>
      <c r="I25" s="40">
        <f t="shared" si="2"/>
        <v>0</v>
      </c>
      <c r="J25" s="40">
        <f>SUM(J13:J24)</f>
        <v>9724.8000000000011</v>
      </c>
      <c r="K25" s="40">
        <f t="shared" si="2"/>
        <v>2817.9</v>
      </c>
      <c r="L25" s="24"/>
    </row>
    <row r="27" spans="1:12">
      <c r="E27" s="8">
        <f>+E17/E25*100</f>
        <v>52.513679090866574</v>
      </c>
      <c r="F27" s="8">
        <v>25534.030847962003</v>
      </c>
      <c r="G27" s="8">
        <f>+F27*E27%</f>
        <v>13408.859018461642</v>
      </c>
    </row>
    <row r="28" spans="1:12">
      <c r="E28" s="8">
        <f>+E18/E25*100</f>
        <v>23.383061310386754</v>
      </c>
      <c r="G28" s="8">
        <f>+F27*E28%</f>
        <v>5970.6380881920222</v>
      </c>
    </row>
    <row r="29" spans="1:12">
      <c r="E29" s="8">
        <f>+E19/E25*100</f>
        <v>24.103259598746664</v>
      </c>
      <c r="G29" s="8">
        <f>+F27*E29%</f>
        <v>6154.5337413083362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2"/>
  <sheetViews>
    <sheetView topLeftCell="A10" workbookViewId="0">
      <pane xSplit="5" ySplit="2" topLeftCell="F19" activePane="bottomRight" state="frozen"/>
      <selection activeCell="A10" sqref="A10"/>
      <selection pane="topRight" activeCell="E10" sqref="E10"/>
      <selection pane="bottomLeft" activeCell="A12" sqref="A12"/>
      <selection pane="bottomRight" activeCell="C21" sqref="C21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16" t="s">
        <v>137</v>
      </c>
      <c r="C17" s="16" t="s">
        <v>27</v>
      </c>
      <c r="D17" s="14"/>
      <c r="E17" s="16">
        <v>2802.65</v>
      </c>
      <c r="F17" s="16" t="s">
        <v>28</v>
      </c>
      <c r="G17" s="35">
        <f>+H17+I17+J17+K17</f>
        <v>12052.5</v>
      </c>
      <c r="H17" s="36">
        <v>6733.9</v>
      </c>
      <c r="I17" s="36"/>
      <c r="J17" s="36">
        <v>4413.6000000000004</v>
      </c>
      <c r="K17" s="36">
        <v>905</v>
      </c>
      <c r="L17" s="14"/>
    </row>
    <row r="18" spans="1:12" ht="67.5">
      <c r="A18" s="14">
        <v>2</v>
      </c>
      <c r="B18" s="16" t="s">
        <v>138</v>
      </c>
      <c r="C18" s="16" t="s">
        <v>31</v>
      </c>
      <c r="D18" s="14"/>
      <c r="E18" s="16">
        <v>3968.97</v>
      </c>
      <c r="F18" s="16" t="s">
        <v>32</v>
      </c>
      <c r="G18" s="35">
        <f t="shared" ref="G18:G21" si="1">+H18+I18+J18+K18</f>
        <v>16692</v>
      </c>
      <c r="H18" s="35">
        <v>9536.2000000000007</v>
      </c>
      <c r="I18" s="35"/>
      <c r="J18" s="35">
        <v>5948.2</v>
      </c>
      <c r="K18" s="35">
        <v>1207.5999999999999</v>
      </c>
      <c r="L18" s="14"/>
    </row>
    <row r="19" spans="1:12" ht="67.5">
      <c r="A19" s="14">
        <v>3</v>
      </c>
      <c r="B19" s="16" t="s">
        <v>139</v>
      </c>
      <c r="C19" s="16" t="s">
        <v>35</v>
      </c>
      <c r="D19" s="14"/>
      <c r="E19" s="27">
        <v>2315.52</v>
      </c>
      <c r="F19" s="27"/>
      <c r="G19" s="35">
        <f t="shared" si="1"/>
        <v>10963.1</v>
      </c>
      <c r="H19" s="35">
        <v>5563.5</v>
      </c>
      <c r="I19" s="35"/>
      <c r="J19" s="35">
        <v>4270.1000000000004</v>
      </c>
      <c r="K19" s="35">
        <v>1129.5</v>
      </c>
      <c r="L19" s="14"/>
    </row>
    <row r="20" spans="1:12" ht="67.5">
      <c r="A20" s="14">
        <v>4</v>
      </c>
      <c r="B20" s="16" t="s">
        <v>140</v>
      </c>
      <c r="C20" s="16" t="s">
        <v>36</v>
      </c>
      <c r="D20" s="14"/>
      <c r="E20" s="27">
        <v>3755</v>
      </c>
      <c r="F20" s="27"/>
      <c r="G20" s="35">
        <f t="shared" si="1"/>
        <v>15029.9</v>
      </c>
      <c r="H20" s="37">
        <v>9022.1</v>
      </c>
      <c r="I20" s="37"/>
      <c r="J20" s="48">
        <v>4849.8999999999996</v>
      </c>
      <c r="K20" s="37">
        <v>1157.9000000000001</v>
      </c>
      <c r="L20" s="14"/>
    </row>
    <row r="21" spans="1:12" ht="54">
      <c r="A21" s="14">
        <v>5</v>
      </c>
      <c r="B21" s="16" t="s">
        <v>141</v>
      </c>
      <c r="C21" s="16" t="s">
        <v>129</v>
      </c>
      <c r="D21" s="14"/>
      <c r="E21" s="16">
        <v>1634.8</v>
      </c>
      <c r="F21" s="16" t="s">
        <v>142</v>
      </c>
      <c r="G21" s="35">
        <f t="shared" si="1"/>
        <v>6912.0999999999995</v>
      </c>
      <c r="H21" s="35">
        <v>3927.9</v>
      </c>
      <c r="I21" s="35"/>
      <c r="J21" s="35">
        <v>2282.5</v>
      </c>
      <c r="K21" s="35">
        <v>701.7</v>
      </c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34"/>
      <c r="H22" s="34"/>
      <c r="I22" s="34"/>
      <c r="J22" s="34"/>
      <c r="K22" s="34"/>
      <c r="L22" s="24"/>
    </row>
    <row r="23" spans="1:12">
      <c r="A23" s="14">
        <v>1</v>
      </c>
      <c r="B23" s="15"/>
      <c r="C23" s="15"/>
      <c r="D23" s="14"/>
      <c r="E23" s="15"/>
      <c r="F23" s="14"/>
      <c r="G23" s="35">
        <f>+H23+I23+J23+K23</f>
        <v>0</v>
      </c>
      <c r="H23" s="35"/>
      <c r="I23" s="35"/>
      <c r="J23" s="35"/>
      <c r="K23" s="35"/>
      <c r="L23" s="14"/>
    </row>
    <row r="24" spans="1:12">
      <c r="A24" s="14">
        <v>2</v>
      </c>
      <c r="B24" s="15"/>
      <c r="C24" s="15"/>
      <c r="D24" s="14"/>
      <c r="E24" s="15"/>
      <c r="F24" s="14"/>
      <c r="G24" s="35">
        <f t="shared" ref="G24:G26" si="2">+H24+I24+J24+K24</f>
        <v>0</v>
      </c>
      <c r="H24" s="35"/>
      <c r="I24" s="35"/>
      <c r="J24" s="35"/>
      <c r="K24" s="35"/>
      <c r="L24" s="14"/>
    </row>
    <row r="25" spans="1:12">
      <c r="A25" s="14">
        <v>3</v>
      </c>
      <c r="B25" s="15"/>
      <c r="C25" s="15"/>
      <c r="D25" s="14"/>
      <c r="E25" s="15"/>
      <c r="F25" s="14"/>
      <c r="G25" s="35">
        <f t="shared" si="2"/>
        <v>0</v>
      </c>
      <c r="H25" s="35"/>
      <c r="I25" s="35"/>
      <c r="J25" s="35"/>
      <c r="K25" s="35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35">
        <f t="shared" si="2"/>
        <v>0</v>
      </c>
      <c r="H26" s="35"/>
      <c r="I26" s="35"/>
      <c r="J26" s="35"/>
      <c r="K26" s="35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40">
        <f>SUM(E13:E26)</f>
        <v>14476.939999999999</v>
      </c>
      <c r="F27" s="24"/>
      <c r="G27" s="40">
        <f>SUM(G13:G26)</f>
        <v>61649.599999999999</v>
      </c>
      <c r="H27" s="40">
        <f t="shared" ref="H27:K27" si="3">SUM(H13:H26)</f>
        <v>34783.599999999999</v>
      </c>
      <c r="I27" s="40">
        <f t="shared" si="3"/>
        <v>0</v>
      </c>
      <c r="J27" s="40">
        <f t="shared" si="3"/>
        <v>21764.3</v>
      </c>
      <c r="K27" s="40">
        <f t="shared" si="3"/>
        <v>5101.7</v>
      </c>
      <c r="L27" s="24"/>
    </row>
    <row r="28" spans="1:12">
      <c r="E28" s="8">
        <f>+E17/E27*100</f>
        <v>19.359408825345689</v>
      </c>
      <c r="F28" s="8">
        <v>34783.644830443598</v>
      </c>
      <c r="G28" s="8">
        <f>+F28*E28%</f>
        <v>6733.9080070817972</v>
      </c>
    </row>
    <row r="29" spans="1:12">
      <c r="E29" s="8">
        <f>+E18/E27*100</f>
        <v>27.415807484178288</v>
      </c>
      <c r="G29" s="8">
        <f>+F28*E29%</f>
        <v>9536.2171026947508</v>
      </c>
    </row>
    <row r="30" spans="1:12">
      <c r="E30" s="8">
        <f>+E19/E27*100</f>
        <v>15.994540282684049</v>
      </c>
      <c r="G30" s="8">
        <f>+F28*E30%</f>
        <v>5563.4840841910491</v>
      </c>
    </row>
    <row r="31" spans="1:12">
      <c r="E31" s="8">
        <f>+E20/E27*100</f>
        <v>25.937801773026624</v>
      </c>
      <c r="G31" s="8">
        <f>+F28*E31%</f>
        <v>9022.1128455540838</v>
      </c>
    </row>
    <row r="32" spans="1:12">
      <c r="E32" s="8">
        <f>+E21/E27*100</f>
        <v>11.292441634765359</v>
      </c>
      <c r="G32" s="8">
        <f>+F28*E32%</f>
        <v>3927.9227909219212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19</vt:i4>
      </vt:variant>
    </vt:vector>
  </HeadingPairs>
  <TitlesOfParts>
    <vt:vector size="39" baseType="lpstr">
      <vt:lpstr>ԲԴԽ և Դեպարտամենտի կենտ. մարմին</vt:lpstr>
      <vt:lpstr>Կարգադրիչ</vt:lpstr>
      <vt:lpstr>Վճռաբեկ</vt:lpstr>
      <vt:lpstr>Վեր.քաղ.</vt:lpstr>
      <vt:lpstr>Վեր.քր.</vt:lpstr>
      <vt:lpstr>Վարչական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Վեր.Հակակոռուպցիոն</vt:lpstr>
      <vt:lpstr>Երևան քաղ</vt:lpstr>
      <vt:lpstr>Երևան քր</vt:lpstr>
      <vt:lpstr>Лист1</vt:lpstr>
      <vt:lpstr>Արագածոտն!Print_Area</vt:lpstr>
      <vt:lpstr>Արարատ!Print_Area</vt:lpstr>
      <vt:lpstr>Արմավիր!Print_Area</vt:lpstr>
      <vt:lpstr>'ԲԴԽ և Դեպարտամենտի կենտ. մարմին'!Print_Area</vt:lpstr>
      <vt:lpstr>Գեղարքունիք!Print_Area</vt:lpstr>
      <vt:lpstr>'Երևան քաղ'!Print_Area</vt:lpstr>
      <vt:lpstr>'Երևան քր'!Print_Area</vt:lpstr>
      <vt:lpstr>Լոռի!Print_Area</vt:lpstr>
      <vt:lpstr>Կարգադրիչ!Print_Area</vt:lpstr>
      <vt:lpstr>Կոտայք!Print_Area</vt:lpstr>
      <vt:lpstr>Շիրակ!Print_Area</vt:lpstr>
      <vt:lpstr>Սյունիք!Print_Area</vt:lpstr>
      <vt:lpstr>Սնանկ!Print_Area</vt:lpstr>
      <vt:lpstr>Վարչական!Print_Area</vt:lpstr>
      <vt:lpstr>Վեր.Հակակոռուպցիոն!Print_Area</vt:lpstr>
      <vt:lpstr>Վեր.քաղ.!Print_Area</vt:lpstr>
      <vt:lpstr>Վեր.քր.!Print_Area</vt:lpstr>
      <vt:lpstr>Վճռաբեկ!Print_Area</vt:lpstr>
      <vt:lpstr>Տավուշ!Print_Area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2022-02-02T12:19:23Z</cp:lastPrinted>
  <dcterms:created xsi:type="dcterms:W3CDTF">2003-05-20T07:22:10Z</dcterms:created>
  <dcterms:modified xsi:type="dcterms:W3CDTF">2023-03-15T06:52:32Z</dcterms:modified>
</cp:coreProperties>
</file>